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codeName="EstaPastaDeTrabalho" defaultThemeVersion="124226"/>
  <xr:revisionPtr revIDLastSave="0" documentId="13_ncr:1_{C06933CE-37C1-4B09-8A47-C1568F807561}" xr6:coauthVersionLast="47" xr6:coauthVersionMax="47" xr10:uidLastSave="{00000000-0000-0000-0000-000000000000}"/>
  <bookViews>
    <workbookView xWindow="-108" yWindow="-108" windowWidth="23256" windowHeight="12456" tabRatio="524" firstSheet="1" activeTab="9" xr2:uid="{00000000-000D-0000-FFFF-FFFF00000000}"/>
  </bookViews>
  <sheets>
    <sheet name="RESUMO" sheetId="63" r:id="rId1"/>
    <sheet name="MEMÓRIA" sheetId="98" r:id="rId2"/>
    <sheet name="ORÇAMENTO" sheetId="99" r:id="rId3"/>
    <sheet name="(ORÇAMENTO GERAL)" sheetId="54" state="hidden" r:id="rId4"/>
    <sheet name="COMPOSIÇÕES" sheetId="39" r:id="rId5"/>
    <sheet name="CRONOGRAMA" sheetId="8" r:id="rId6"/>
    <sheet name="COTAÇÕES" sheetId="64" state="hidden" r:id="rId7"/>
    <sheet name="BDI_EDIFICACOES_25,36%_COM" sheetId="36" state="hidden" r:id="rId8"/>
    <sheet name="QCI" sheetId="74" state="hidden" r:id="rId9"/>
    <sheet name="BDI_EDIFICACOES_20,50%_SEM" sheetId="37" r:id="rId10"/>
    <sheet name="_RESUMO COMPARATIVO_" sheetId="26" r:id="rId11"/>
    <sheet name="COMP_ENCARGOS_SOCIAIS_SEM_D" sheetId="95" r:id="rId12"/>
    <sheet name="CURVA ABC_REV01" sheetId="100" r:id="rId13"/>
    <sheet name="QTD" sheetId="10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d">#N/A</definedName>
    <definedName name="\f">#N/A</definedName>
    <definedName name="\p">#N/A</definedName>
    <definedName name="__123Graph_A" localSheetId="9" hidden="1">#REF!</definedName>
    <definedName name="__123Graph_A" localSheetId="7" hidden="1">#REF!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B" localSheetId="9" hidden="1">#REF!</definedName>
    <definedName name="__123Graph_B" localSheetId="7" hidden="1">#REF!</definedName>
    <definedName name="__123Graph_B" localSheetId="4" hidden="1">#REF!</definedName>
    <definedName name="__123Graph_B" localSheetId="6" hidden="1">#REF!</definedName>
    <definedName name="__123Graph_B" hidden="1">#REF!</definedName>
    <definedName name="__123Graph_C" localSheetId="9" hidden="1">#REF!</definedName>
    <definedName name="__123Graph_C" localSheetId="7" hidden="1">#REF!</definedName>
    <definedName name="__123Graph_C" localSheetId="4" hidden="1">#REF!</definedName>
    <definedName name="__123Graph_C" localSheetId="6" hidden="1">#REF!</definedName>
    <definedName name="__123Graph_C" hidden="1">#REF!</definedName>
    <definedName name="__123Graph_D" hidden="1">'[1]Etapa Única'!$C$125:$C$134</definedName>
    <definedName name="__123Graph_E" hidden="1">'[1]Etapa Única'!$E$125:$E$134</definedName>
    <definedName name="__123Graph_X" localSheetId="9" hidden="1">#REF!</definedName>
    <definedName name="__123Graph_X" localSheetId="7" hidden="1">#REF!</definedName>
    <definedName name="__123Graph_X" localSheetId="4" hidden="1">#REF!</definedName>
    <definedName name="__123Graph_X" localSheetId="6" hidden="1">#REF!</definedName>
    <definedName name="__123Graph_X" hidden="1">#REF!</definedName>
    <definedName name="_BSADJ">#REF!</definedName>
    <definedName name="_BSTGT">#REF!</definedName>
    <definedName name="_Fill" hidden="1">#REF!</definedName>
    <definedName name="_IND1">#REF!</definedName>
    <definedName name="_IND2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MM" localSheetId="9" hidden="1">#REF!</definedName>
    <definedName name="_MM" localSheetId="7" hidden="1">#REF!</definedName>
    <definedName name="_MM" localSheetId="4" hidden="1">#REF!</definedName>
    <definedName name="_MM" localSheetId="6" hidden="1">#REF!</definedName>
    <definedName name="_MM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a">#REF!</definedName>
    <definedName name="acha.coluna">#REF!</definedName>
    <definedName name="acha.dados">#REF!</definedName>
    <definedName name="acha.dados2">#REF!</definedName>
    <definedName name="acha.linha">#REF!</definedName>
    <definedName name="acha.linha2">#REF!</definedName>
    <definedName name="ACRE" localSheetId="8" hidden="1">#REF!</definedName>
    <definedName name="ACRE" hidden="1">#REF!</definedName>
    <definedName name="ademir" localSheetId="8" hidden="1">{#N/A,#N/A,FALSE,"Cronograma";#N/A,#N/A,FALSE,"Cronogr. 2"}</definedName>
    <definedName name="ademir" hidden="1">{#N/A,#N/A,FALSE,"Cronograma";#N/A,#N/A,FALSE,"Cronogr. 2"}</definedName>
    <definedName name="_xlnm.Print_Area" localSheetId="3">'(ORÇAMENTO GERAL)'!$A$1:$Q$972</definedName>
    <definedName name="_xlnm.Print_Area" localSheetId="10">'_RESUMO COMPARATIVO_'!$A$1:$D$17</definedName>
    <definedName name="_xlnm.Print_Area" localSheetId="9">'BDI_EDIFICACOES_20,50%_SEM'!$B$2:$D$37</definedName>
    <definedName name="_xlnm.Print_Area" localSheetId="7">'BDI_EDIFICACOES_25,36%_COM'!$B$2:$D$38</definedName>
    <definedName name="_xlnm.Print_Area" localSheetId="4">COMPOSIÇÕES!$A$1:$K$282</definedName>
    <definedName name="_xlnm.Print_Area" localSheetId="6">COTAÇÕES!$A$1:$I$18</definedName>
    <definedName name="_xlnm.Print_Area" localSheetId="5">CRONOGRAMA!$A$1:$I$58</definedName>
    <definedName name="_xlnm.Print_Area" localSheetId="12">'CURVA ABC_REV01'!$A$1:$Q$121</definedName>
    <definedName name="_xlnm.Print_Area" localSheetId="1">MEMÓRIA!$A$1:$H$966</definedName>
    <definedName name="_xlnm.Print_Area" localSheetId="2">ORÇAMENTO!$A$1:$I$151</definedName>
    <definedName name="_xlnm.Print_Area" localSheetId="8">QCI!$A$1:$E$25</definedName>
    <definedName name="_xlnm.Print_Area" localSheetId="13">QTD!$A$1:$D$145</definedName>
    <definedName name="_xlnm.Print_Area" localSheetId="0">RESUMO!$A$1:$C$38</definedName>
    <definedName name="Área_impressão_IM">#REF!</definedName>
    <definedName name="Área_impressão_IM2">#REF!</definedName>
    <definedName name="AreaTeste" localSheetId="10">#REF!</definedName>
    <definedName name="AreaTeste" localSheetId="8">#REF!</definedName>
    <definedName name="AreaTeste">#REF!</definedName>
    <definedName name="AreaTeste2" localSheetId="10">#REF!</definedName>
    <definedName name="AreaTeste2" localSheetId="8">#REF!</definedName>
    <definedName name="AreaTeste2">#REF!</definedName>
    <definedName name="_xlnm.Database">#REF!</definedName>
    <definedName name="bdi">#REF!</definedName>
    <definedName name="BDIlds">'[2]LIGAÇÕES DOMICILIARES (SER)'!$K$13</definedName>
    <definedName name="BDIm">#REF!</definedName>
    <definedName name="BDIs">[3]Serv!$I$11</definedName>
    <definedName name="bosta" localSheetId="8" hidden="1">{#N/A,#N/A,FALSE,"Cronograma";#N/A,#N/A,FALSE,"Cronogr. 2"}</definedName>
    <definedName name="bosta" hidden="1">{#N/A,#N/A,FALSE,"Cronograma";#N/A,#N/A,FALSE,"Cronogr. 2"}</definedName>
    <definedName name="CA´L" localSheetId="8" hidden="1">{#N/A,#N/A,FALSE,"Cronograma";#N/A,#N/A,FALSE,"Cronogr. 2"}</definedName>
    <definedName name="CA´L" hidden="1">{#N/A,#N/A,FALSE,"Cronograma";#N/A,#N/A,FALSE,"Cronogr. 2"}</definedName>
    <definedName name="cb">#REF!</definedName>
    <definedName name="ccc">#REF!</definedName>
    <definedName name="CélulaInicioPlanilha" localSheetId="10">#REF!</definedName>
    <definedName name="CélulaInicioPlanilha" localSheetId="8">#REF!</definedName>
    <definedName name="CélulaInicioPlanilha">#REF!</definedName>
    <definedName name="CélulaResumo" localSheetId="10">#REF!</definedName>
    <definedName name="CélulaResumo" localSheetId="8">#REF!</definedName>
    <definedName name="CélulaResumo">#REF!</definedName>
    <definedName name="cer">#REF!</definedName>
    <definedName name="COM">#REF!</definedName>
    <definedName name="concorrentes" localSheetId="8" hidden="1">{#N/A,#N/A,FALSE,"Cronograma";#N/A,#N/A,FALSE,"Cronogr. 2"}</definedName>
    <definedName name="concorrentes" hidden="1">{#N/A,#N/A,FALSE,"Cronograma";#N/A,#N/A,FALSE,"Cronogr. 2"}</definedName>
    <definedName name="_xlnm.Criteria">#REF!</definedName>
    <definedName name="CRITERIOS2">#REF!</definedName>
    <definedName name="dssds">#REF!</definedName>
    <definedName name="Exist">#REF!</definedName>
    <definedName name="F" localSheetId="9" hidden="1">#REF!</definedName>
    <definedName name="F" localSheetId="7" hidden="1">#REF!</definedName>
    <definedName name="F" localSheetId="4" hidden="1">#REF!</definedName>
    <definedName name="F" localSheetId="6" hidden="1">#REF!</definedName>
    <definedName name="F" hidden="1">#REF!</definedName>
    <definedName name="fdfd" localSheetId="10">#REF!</definedName>
    <definedName name="fdfd">#REF!</definedName>
    <definedName name="g" localSheetId="9" hidden="1">#REF!</definedName>
    <definedName name="g" localSheetId="7" hidden="1">#REF!</definedName>
    <definedName name="g" localSheetId="4" hidden="1">#REF!</definedName>
    <definedName name="g" localSheetId="6" hidden="1">#REF!</definedName>
    <definedName name="g" hidden="1">#REF!</definedName>
    <definedName name="h" localSheetId="9" hidden="1">#REF!</definedName>
    <definedName name="h" localSheetId="7" hidden="1">#REF!</definedName>
    <definedName name="h" localSheetId="4" hidden="1">#REF!</definedName>
    <definedName name="h" localSheetId="6" hidden="1">#REF!</definedName>
    <definedName name="h" hidden="1">#REF!</definedName>
    <definedName name="I" localSheetId="9" hidden="1">[4]Poço!#REF!</definedName>
    <definedName name="I" localSheetId="7" hidden="1">[4]Poço!#REF!</definedName>
    <definedName name="I" localSheetId="4" hidden="1">[4]Poço!#REF!</definedName>
    <definedName name="I" localSheetId="6" hidden="1">[4]Poço!#REF!</definedName>
    <definedName name="I" hidden="1">[4]Poço!#REF!</definedName>
    <definedName name="INCC">[3]Mat!$J$9</definedName>
    <definedName name="INCC1">[3]Serv!$I$10</definedName>
    <definedName name="j">#REF!</definedName>
    <definedName name="jfhdskjg" localSheetId="10">#REF!</definedName>
    <definedName name="jfhdskjg" localSheetId="8">#REF!</definedName>
    <definedName name="jfhdskjg">#REF!</definedName>
    <definedName name="K">#REF!</definedName>
    <definedName name="kapa">[5]resumo!$D$2</definedName>
    <definedName name="KAPA1">#REF!</definedName>
    <definedName name="KAPAs">[3]Serv!$E$9</definedName>
    <definedName name="Ks">'[6]SERVIÇOS '!$G$10</definedName>
    <definedName name="lista">#REF!</definedName>
    <definedName name="lista.coluna">#REF!</definedName>
    <definedName name="lista.linha">#REF!</definedName>
    <definedName name="Macro1">#N/A</definedName>
    <definedName name="MATBDI">#REF!</definedName>
    <definedName name="nil">#REF!</definedName>
    <definedName name="nilo">#REF!</definedName>
    <definedName name="ok" localSheetId="8">#REF!</definedName>
    <definedName name="ok">#REF!</definedName>
    <definedName name="orçamento" localSheetId="10">#REF!</definedName>
    <definedName name="orçamento">#REF!</definedName>
    <definedName name="ORÇAMENTO5156465">#REF!</definedName>
    <definedName name="POP">#REF!</definedName>
    <definedName name="Popular" localSheetId="8" hidden="1">{#N/A,#N/A,FALSE,"Cronograma";#N/A,#N/A,FALSE,"Cronogr. 2"}</definedName>
    <definedName name="Popular" hidden="1">{#N/A,#N/A,FALSE,"Cronograma";#N/A,#N/A,FALSE,"Cronogr. 2"}</definedName>
    <definedName name="Print_Area_MI">#REF!</definedName>
    <definedName name="PRINT2">#REF!</definedName>
    <definedName name="QTD">[7]Serviços!$E$7</definedName>
    <definedName name="Recalque">#REF!</definedName>
    <definedName name="rio" localSheetId="8" hidden="1">{#N/A,#N/A,FALSE,"Cronograma";#N/A,#N/A,FALSE,"Cronogr. 2"}</definedName>
    <definedName name="rio" hidden="1">{#N/A,#N/A,FALSE,"Cronograma";#N/A,#N/A,FALSE,"Cronogr. 2"}</definedName>
    <definedName name="s">#REF!</definedName>
    <definedName name="sadsdf">#REF!</definedName>
    <definedName name="sddddddddddd">#REF!</definedName>
    <definedName name="SDFSFS">#REF!</definedName>
    <definedName name="SENHAGT" hidden="1">"PM2CAIXA"</definedName>
    <definedName name="SINAPI_AC" localSheetId="8" hidden="1">#REF!</definedName>
    <definedName name="SINAPI_AC" hidden="1">#REF!</definedName>
    <definedName name="ss" localSheetId="8" hidden="1">{#N/A,#N/A,FALSE,"Cronograma";#N/A,#N/A,FALSE,"Cronogr. 2"}</definedName>
    <definedName name="ss" hidden="1">{#N/A,#N/A,FALSE,"Cronograma";#N/A,#N/A,FALSE,"Cronogr. 2"}</definedName>
    <definedName name="TABELA" localSheetId="10">'[8]PLANILHA FONTE'!$B$1:$G$290</definedName>
    <definedName name="TABELA">'[9]PLANILHA FONTE'!$B$1:$G$290</definedName>
    <definedName name="_xlnm.Print_Titles" localSheetId="3">'(ORÇAMENTO GERAL)'!$1:$13</definedName>
    <definedName name="_xlnm.Print_Titles" localSheetId="10">'_RESUMO COMPARATIVO_'!$1:$9</definedName>
    <definedName name="_xlnm.Print_Titles" localSheetId="4">COMPOSIÇÕES!$1:$8</definedName>
    <definedName name="_xlnm.Print_Titles" localSheetId="6">COTAÇÕES!$1:$8</definedName>
    <definedName name="_xlnm.Print_Titles" localSheetId="12">'CURVA ABC_REV01'!$1:$10</definedName>
    <definedName name="_xlnm.Print_Titles" localSheetId="1">MEMÓRIA!$1:$8</definedName>
    <definedName name="_xlnm.Print_Titles" localSheetId="2">ORÇAMENTO!$1:$10</definedName>
    <definedName name="_xlnm.Print_Titles" localSheetId="8">QCI!$1:$9</definedName>
    <definedName name="_xlnm.Print_Titles" localSheetId="13">QTD!$1:$4</definedName>
    <definedName name="_xlnm.Print_Titles" localSheetId="0">RESUMO!$1:$10</definedName>
    <definedName name="truncar">[3]Serv!#REF!</definedName>
    <definedName name="vhvb">#REF!</definedName>
    <definedName name="vvvvvvvvvvvvvv">#REF!</definedName>
    <definedName name="wrn.Cronograma." localSheetId="8" hidden="1">{#N/A,#N/A,FALSE,"Cronograma";#N/A,#N/A,FALSE,"Cronogr. 2"}</definedName>
    <definedName name="wrn.Cronograma." hidden="1">{#N/A,#N/A,FALSE,"Cronograma";#N/A,#N/A,FALSE,"Cronogr. 2"}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M13" i="100" l="1"/>
  <c r="M14" i="100"/>
  <c r="M15" i="100"/>
  <c r="L13" i="100"/>
  <c r="L14" i="100"/>
  <c r="L15" i="100" s="1"/>
  <c r="L16" i="100" s="1"/>
  <c r="L17" i="100" s="1"/>
  <c r="L18" i="100" s="1"/>
  <c r="L19" i="100" s="1"/>
  <c r="L20" i="100" s="1"/>
  <c r="L21" i="100" s="1"/>
  <c r="L22" i="100" s="1"/>
  <c r="L23" i="100" s="1"/>
  <c r="L24" i="100" s="1"/>
  <c r="L25" i="100" s="1"/>
  <c r="L26" i="100" s="1"/>
  <c r="L27" i="100" s="1"/>
  <c r="L28" i="100" s="1"/>
  <c r="L29" i="100" s="1"/>
  <c r="L30" i="100" s="1"/>
  <c r="L31" i="100" s="1"/>
  <c r="L32" i="100" s="1"/>
  <c r="L33" i="100" s="1"/>
  <c r="L34" i="100" s="1"/>
  <c r="L35" i="100" s="1"/>
  <c r="L36" i="100" s="1"/>
  <c r="L37" i="100" s="1"/>
  <c r="L38" i="100" s="1"/>
  <c r="L39" i="100" s="1"/>
  <c r="L40" i="100" s="1"/>
  <c r="L41" i="100" s="1"/>
  <c r="L42" i="100" s="1"/>
  <c r="L43" i="100" s="1"/>
  <c r="L44" i="100" s="1"/>
  <c r="L45" i="100" s="1"/>
  <c r="L46" i="100" s="1"/>
  <c r="L47" i="100" s="1"/>
  <c r="L48" i="100" s="1"/>
  <c r="L49" i="100" s="1"/>
  <c r="L50" i="100" s="1"/>
  <c r="L51" i="100" s="1"/>
  <c r="L52" i="100" s="1"/>
  <c r="L53" i="100" s="1"/>
  <c r="L54" i="100" s="1"/>
  <c r="L55" i="100" s="1"/>
  <c r="L56" i="100" s="1"/>
  <c r="L57" i="100" s="1"/>
  <c r="L58" i="100" s="1"/>
  <c r="L59" i="100" s="1"/>
  <c r="L60" i="100" s="1"/>
  <c r="L61" i="100" s="1"/>
  <c r="L62" i="100" s="1"/>
  <c r="L63" i="100" s="1"/>
  <c r="L64" i="100" s="1"/>
  <c r="L65" i="100" s="1"/>
  <c r="L66" i="100" s="1"/>
  <c r="L67" i="100" s="1"/>
  <c r="L68" i="100" s="1"/>
  <c r="L69" i="100" s="1"/>
  <c r="L70" i="100" s="1"/>
  <c r="L71" i="100" s="1"/>
  <c r="L72" i="100" s="1"/>
  <c r="L73" i="100" s="1"/>
  <c r="L74" i="100" s="1"/>
  <c r="L75" i="100" s="1"/>
  <c r="L76" i="100" s="1"/>
  <c r="L77" i="100" s="1"/>
  <c r="L78" i="100" s="1"/>
  <c r="L79" i="100" s="1"/>
  <c r="L80" i="100" s="1"/>
  <c r="L81" i="100" s="1"/>
  <c r="L82" i="100" s="1"/>
  <c r="L83" i="100" s="1"/>
  <c r="L84" i="100" s="1"/>
  <c r="L85" i="100" s="1"/>
  <c r="L86" i="100" s="1"/>
  <c r="L87" i="100" s="1"/>
  <c r="L88" i="100" s="1"/>
  <c r="L89" i="100" s="1"/>
  <c r="L90" i="100" s="1"/>
  <c r="L91" i="100" s="1"/>
  <c r="L92" i="100" s="1"/>
  <c r="L93" i="100" s="1"/>
  <c r="L94" i="100" s="1"/>
  <c r="L95" i="100" s="1"/>
  <c r="L96" i="100" s="1"/>
  <c r="L97" i="100" s="1"/>
  <c r="L98" i="100" s="1"/>
  <c r="L99" i="100" s="1"/>
  <c r="L100" i="100" s="1"/>
  <c r="L101" i="100" s="1"/>
  <c r="L102" i="100" s="1"/>
  <c r="L103" i="100" s="1"/>
  <c r="L104" i="100" s="1"/>
  <c r="L105" i="100" s="1"/>
  <c r="L106" i="100" s="1"/>
  <c r="L107" i="100" s="1"/>
  <c r="L108" i="100" s="1"/>
  <c r="L109" i="100" s="1"/>
  <c r="L110" i="100" s="1"/>
  <c r="L111" i="100" s="1"/>
  <c r="L112" i="100" s="1"/>
  <c r="L113" i="100" s="1"/>
  <c r="L114" i="100" s="1"/>
  <c r="L115" i="100" s="1"/>
  <c r="L116" i="100" s="1"/>
  <c r="L117" i="100" s="1"/>
  <c r="L118" i="100" s="1"/>
  <c r="L119" i="100" s="1"/>
  <c r="K13" i="100"/>
  <c r="K14" i="100"/>
  <c r="K15" i="100"/>
  <c r="K16" i="100"/>
  <c r="K17" i="100"/>
  <c r="K18" i="100"/>
  <c r="K19" i="100"/>
  <c r="K20" i="100"/>
  <c r="K21" i="100"/>
  <c r="K22" i="100"/>
  <c r="K23" i="100"/>
  <c r="K24" i="100"/>
  <c r="K25" i="100"/>
  <c r="K26" i="100"/>
  <c r="K27" i="100"/>
  <c r="K28" i="100"/>
  <c r="K29" i="100"/>
  <c r="K30" i="100"/>
  <c r="K31" i="100"/>
  <c r="K32" i="100"/>
  <c r="K33" i="100"/>
  <c r="K34" i="100"/>
  <c r="K35" i="100"/>
  <c r="K36" i="100"/>
  <c r="K37" i="100"/>
  <c r="K38" i="100"/>
  <c r="K39" i="100"/>
  <c r="K40" i="100"/>
  <c r="K41" i="100"/>
  <c r="K42" i="100"/>
  <c r="K43" i="100"/>
  <c r="K44" i="100"/>
  <c r="K45" i="100"/>
  <c r="K46" i="100"/>
  <c r="K47" i="100"/>
  <c r="K48" i="100"/>
  <c r="K49" i="100"/>
  <c r="K50" i="100"/>
  <c r="K51" i="100"/>
  <c r="K52" i="100"/>
  <c r="K53" i="100"/>
  <c r="K54" i="100"/>
  <c r="K55" i="100"/>
  <c r="K56" i="100"/>
  <c r="K57" i="100"/>
  <c r="K58" i="100"/>
  <c r="K59" i="100"/>
  <c r="K60" i="100"/>
  <c r="K61" i="100"/>
  <c r="K62" i="100"/>
  <c r="K63" i="100"/>
  <c r="K64" i="100"/>
  <c r="K65" i="100"/>
  <c r="K66" i="100"/>
  <c r="K67" i="100"/>
  <c r="K68" i="100"/>
  <c r="K69" i="100"/>
  <c r="K70" i="100"/>
  <c r="K71" i="100"/>
  <c r="K72" i="100"/>
  <c r="K73" i="100"/>
  <c r="K74" i="100"/>
  <c r="K75" i="100"/>
  <c r="K76" i="100"/>
  <c r="K77" i="100"/>
  <c r="K78" i="100"/>
  <c r="K79" i="100"/>
  <c r="K80" i="100"/>
  <c r="K81" i="100"/>
  <c r="K82" i="100"/>
  <c r="K83" i="100"/>
  <c r="K84" i="100"/>
  <c r="K85" i="100"/>
  <c r="K86" i="100"/>
  <c r="K87" i="100"/>
  <c r="K88" i="100"/>
  <c r="K89" i="100"/>
  <c r="K90" i="100"/>
  <c r="K91" i="100"/>
  <c r="K92" i="100"/>
  <c r="K93" i="100"/>
  <c r="K94" i="100"/>
  <c r="K95" i="100"/>
  <c r="K96" i="100"/>
  <c r="K97" i="100"/>
  <c r="K98" i="100"/>
  <c r="K99" i="100"/>
  <c r="K100" i="100"/>
  <c r="K101" i="100"/>
  <c r="K102" i="100"/>
  <c r="K103" i="100"/>
  <c r="K104" i="100"/>
  <c r="K105" i="100"/>
  <c r="K106" i="100"/>
  <c r="K107" i="100"/>
  <c r="K108" i="100"/>
  <c r="K109" i="100"/>
  <c r="K110" i="100"/>
  <c r="K111" i="100"/>
  <c r="K112" i="100"/>
  <c r="K113" i="100"/>
  <c r="K114" i="100"/>
  <c r="K115" i="100"/>
  <c r="K116" i="100"/>
  <c r="K117" i="100"/>
  <c r="K118" i="100"/>
  <c r="K119" i="100"/>
  <c r="K12" i="100"/>
  <c r="K11" i="100"/>
  <c r="L11" i="100" s="1"/>
  <c r="M9" i="100"/>
  <c r="H67" i="100"/>
  <c r="I67" i="100" s="1"/>
  <c r="H24" i="100"/>
  <c r="I24" i="100" s="1"/>
  <c r="H84" i="100"/>
  <c r="I84" i="100" s="1"/>
  <c r="H55" i="100"/>
  <c r="I55" i="100" s="1"/>
  <c r="G76" i="100"/>
  <c r="H76" i="100" s="1"/>
  <c r="I76" i="100" s="1"/>
  <c r="H113" i="100"/>
  <c r="I113" i="100" s="1"/>
  <c r="H110" i="100"/>
  <c r="I110" i="100" s="1"/>
  <c r="H77" i="100"/>
  <c r="I77" i="100" s="1"/>
  <c r="H43" i="100"/>
  <c r="I43" i="100" s="1"/>
  <c r="H112" i="100"/>
  <c r="I112" i="100" s="1"/>
  <c r="H107" i="100"/>
  <c r="I107" i="100" s="1"/>
  <c r="H97" i="100"/>
  <c r="I97" i="100" s="1"/>
  <c r="H100" i="100"/>
  <c r="I100" i="100" s="1"/>
  <c r="H91" i="100"/>
  <c r="I91" i="100" s="1"/>
  <c r="H101" i="100"/>
  <c r="I101" i="100" s="1"/>
  <c r="H80" i="100"/>
  <c r="I80" i="100" s="1"/>
  <c r="H58" i="100"/>
  <c r="I58" i="100" s="1"/>
  <c r="H111" i="100"/>
  <c r="I111" i="100" s="1"/>
  <c r="H108" i="100"/>
  <c r="I108" i="100" s="1"/>
  <c r="H92" i="100"/>
  <c r="I92" i="100" s="1"/>
  <c r="G29" i="100"/>
  <c r="H29" i="100" s="1"/>
  <c r="I29" i="100" s="1"/>
  <c r="H90" i="100"/>
  <c r="I90" i="100" s="1"/>
  <c r="H98" i="100"/>
  <c r="I98" i="100" s="1"/>
  <c r="H99" i="100"/>
  <c r="I99" i="100" s="1"/>
  <c r="H105" i="100"/>
  <c r="I105" i="100" s="1"/>
  <c r="H104" i="100"/>
  <c r="I104" i="100" s="1"/>
  <c r="H106" i="100"/>
  <c r="I106" i="100" s="1"/>
  <c r="H73" i="100"/>
  <c r="I73" i="100" s="1"/>
  <c r="H116" i="100"/>
  <c r="I116" i="100" s="1"/>
  <c r="H117" i="100"/>
  <c r="I117" i="100" s="1"/>
  <c r="H95" i="100"/>
  <c r="I95" i="100" s="1"/>
  <c r="G64" i="100"/>
  <c r="H64" i="100" s="1"/>
  <c r="I64" i="100" s="1"/>
  <c r="G89" i="100"/>
  <c r="H89" i="100" s="1"/>
  <c r="I89" i="100" s="1"/>
  <c r="H54" i="100"/>
  <c r="I54" i="100" s="1"/>
  <c r="H61" i="100"/>
  <c r="I61" i="100" s="1"/>
  <c r="H66" i="100"/>
  <c r="I66" i="100" s="1"/>
  <c r="H65" i="100"/>
  <c r="I65" i="100" s="1"/>
  <c r="G78" i="100"/>
  <c r="H78" i="100" s="1"/>
  <c r="I78" i="100" s="1"/>
  <c r="G82" i="100"/>
  <c r="H82" i="100" s="1"/>
  <c r="I82" i="100" s="1"/>
  <c r="G62" i="100"/>
  <c r="H62" i="100" s="1"/>
  <c r="I62" i="100" s="1"/>
  <c r="H15" i="100"/>
  <c r="I15" i="100" s="1"/>
  <c r="H31" i="100"/>
  <c r="I31" i="100" s="1"/>
  <c r="H51" i="100"/>
  <c r="I51" i="100" s="1"/>
  <c r="H14" i="100"/>
  <c r="I14" i="100" s="1"/>
  <c r="H94" i="100"/>
  <c r="I94" i="100" s="1"/>
  <c r="H87" i="100"/>
  <c r="I87" i="100" s="1"/>
  <c r="H36" i="100"/>
  <c r="I36" i="100" s="1"/>
  <c r="H83" i="100"/>
  <c r="I83" i="100" s="1"/>
  <c r="H18" i="100"/>
  <c r="I18" i="100" s="1"/>
  <c r="H27" i="100"/>
  <c r="I27" i="100" s="1"/>
  <c r="H25" i="100"/>
  <c r="I25" i="100" s="1"/>
  <c r="H39" i="100"/>
  <c r="I39" i="100" s="1"/>
  <c r="H50" i="100"/>
  <c r="I50" i="100" s="1"/>
  <c r="H46" i="100"/>
  <c r="I46" i="100" s="1"/>
  <c r="H75" i="100"/>
  <c r="I75" i="100" s="1"/>
  <c r="H63" i="100"/>
  <c r="I63" i="100" s="1"/>
  <c r="H88" i="100"/>
  <c r="I88" i="100" s="1"/>
  <c r="H30" i="100"/>
  <c r="I30" i="100" s="1"/>
  <c r="H47" i="100"/>
  <c r="I47" i="100" s="1"/>
  <c r="H59" i="100"/>
  <c r="I59" i="100" s="1"/>
  <c r="H44" i="100"/>
  <c r="I44" i="100" s="1"/>
  <c r="H49" i="100"/>
  <c r="I49" i="100" s="1"/>
  <c r="H37" i="100"/>
  <c r="I37" i="100" s="1"/>
  <c r="H71" i="100"/>
  <c r="I71" i="100" s="1"/>
  <c r="H32" i="100"/>
  <c r="I32" i="100" s="1"/>
  <c r="H28" i="100"/>
  <c r="I28" i="100" s="1"/>
  <c r="H17" i="100"/>
  <c r="I17" i="100" s="1"/>
  <c r="G12" i="100"/>
  <c r="H12" i="100" s="1"/>
  <c r="I12" i="100" s="1"/>
  <c r="H69" i="100"/>
  <c r="I69" i="100" s="1"/>
  <c r="H20" i="100"/>
  <c r="I20" i="100" s="1"/>
  <c r="H34" i="100"/>
  <c r="I34" i="100" s="1"/>
  <c r="H38" i="100"/>
  <c r="I38" i="100" s="1"/>
  <c r="H45" i="100"/>
  <c r="I45" i="100" s="1"/>
  <c r="H13" i="100"/>
  <c r="I13" i="100" s="1"/>
  <c r="G35" i="100"/>
  <c r="H35" i="100" s="1"/>
  <c r="I35" i="100" s="1"/>
  <c r="H19" i="100"/>
  <c r="I19" i="100" s="1"/>
  <c r="H21" i="100"/>
  <c r="I21" i="100" s="1"/>
  <c r="H60" i="100"/>
  <c r="I60" i="100" s="1"/>
  <c r="H68" i="100"/>
  <c r="I68" i="100" s="1"/>
  <c r="H22" i="100"/>
  <c r="I22" i="100" s="1"/>
  <c r="H86" i="100"/>
  <c r="I86" i="100" s="1"/>
  <c r="H96" i="100"/>
  <c r="I96" i="100" s="1"/>
  <c r="H57" i="100"/>
  <c r="I57" i="100" s="1"/>
  <c r="G11" i="100"/>
  <c r="H11" i="100" s="1"/>
  <c r="I11" i="100" s="1"/>
  <c r="G33" i="100"/>
  <c r="H33" i="100" s="1"/>
  <c r="I33" i="100" s="1"/>
  <c r="H109" i="100"/>
  <c r="I109" i="100" s="1"/>
  <c r="H102" i="100"/>
  <c r="I102" i="100" s="1"/>
  <c r="H42" i="100"/>
  <c r="I42" i="100" s="1"/>
  <c r="G41" i="100"/>
  <c r="H41" i="100" s="1"/>
  <c r="I41" i="100" s="1"/>
  <c r="H72" i="100"/>
  <c r="I72" i="100" s="1"/>
  <c r="G79" i="100"/>
  <c r="H79" i="100" s="1"/>
  <c r="I79" i="100" s="1"/>
  <c r="H93" i="100"/>
  <c r="I93" i="100" s="1"/>
  <c r="H74" i="100"/>
  <c r="I74" i="100" s="1"/>
  <c r="H114" i="100"/>
  <c r="I114" i="100" s="1"/>
  <c r="H81" i="100"/>
  <c r="I81" i="100" s="1"/>
  <c r="H52" i="100"/>
  <c r="I52" i="100" s="1"/>
  <c r="H40" i="100"/>
  <c r="I40" i="100" s="1"/>
  <c r="H85" i="100"/>
  <c r="I85" i="100" s="1"/>
  <c r="H119" i="100"/>
  <c r="I119" i="100" s="1"/>
  <c r="H118" i="100"/>
  <c r="I118" i="100" s="1"/>
  <c r="H115" i="100"/>
  <c r="I115" i="100" s="1"/>
  <c r="H103" i="100"/>
  <c r="I103" i="100" s="1"/>
  <c r="H70" i="100"/>
  <c r="I70" i="100" s="1"/>
  <c r="H56" i="100"/>
  <c r="I56" i="100" s="1"/>
  <c r="H26" i="100"/>
  <c r="I26" i="100" s="1"/>
  <c r="H16" i="100"/>
  <c r="I16" i="100" s="1"/>
  <c r="H48" i="100"/>
  <c r="I48" i="100" s="1"/>
  <c r="H53" i="100"/>
  <c r="I53" i="100" s="1"/>
  <c r="G23" i="100"/>
  <c r="H23" i="100" s="1"/>
  <c r="I23" i="100" s="1"/>
  <c r="H149" i="99"/>
  <c r="H148" i="99"/>
  <c r="H147" i="99"/>
  <c r="H144" i="99"/>
  <c r="I144" i="99" s="1"/>
  <c r="G143" i="99"/>
  <c r="H143" i="99" s="1"/>
  <c r="H142" i="99"/>
  <c r="H141" i="99"/>
  <c r="H140" i="99"/>
  <c r="H139" i="99"/>
  <c r="H138" i="99"/>
  <c r="H137" i="99"/>
  <c r="H136" i="99"/>
  <c r="H135" i="99"/>
  <c r="H134" i="99"/>
  <c r="H133" i="99"/>
  <c r="H132" i="99"/>
  <c r="H131" i="99"/>
  <c r="H130" i="99"/>
  <c r="H129" i="99"/>
  <c r="H128" i="99"/>
  <c r="G125" i="99"/>
  <c r="H125" i="99" s="1"/>
  <c r="H124" i="99"/>
  <c r="H123" i="99"/>
  <c r="H122" i="99"/>
  <c r="H121" i="99"/>
  <c r="H120" i="99"/>
  <c r="I120" i="99" s="1"/>
  <c r="H119" i="99"/>
  <c r="H118" i="99"/>
  <c r="H117" i="99"/>
  <c r="H116" i="99"/>
  <c r="I116" i="99" s="1"/>
  <c r="H115" i="99"/>
  <c r="G114" i="99"/>
  <c r="H114" i="99" s="1"/>
  <c r="G113" i="99"/>
  <c r="H113" i="99" s="1"/>
  <c r="H112" i="99"/>
  <c r="H111" i="99"/>
  <c r="H110" i="99"/>
  <c r="H109" i="99"/>
  <c r="G108" i="99"/>
  <c r="H108" i="99" s="1"/>
  <c r="I108" i="99" s="1"/>
  <c r="G107" i="99"/>
  <c r="H107" i="99" s="1"/>
  <c r="G106" i="99"/>
  <c r="H106" i="99" s="1"/>
  <c r="H103" i="99"/>
  <c r="H102" i="99"/>
  <c r="H101" i="99"/>
  <c r="H100" i="99"/>
  <c r="H99" i="99"/>
  <c r="H98" i="99"/>
  <c r="H97" i="99"/>
  <c r="H96" i="99"/>
  <c r="H95" i="99"/>
  <c r="H94" i="99"/>
  <c r="H93" i="99"/>
  <c r="H92" i="99"/>
  <c r="H91" i="99"/>
  <c r="H90" i="99"/>
  <c r="H89" i="99"/>
  <c r="H86" i="99"/>
  <c r="H85" i="99"/>
  <c r="I85" i="99" s="1"/>
  <c r="H84" i="99"/>
  <c r="H83" i="99"/>
  <c r="H82" i="99"/>
  <c r="I82" i="99" s="1"/>
  <c r="H81" i="99"/>
  <c r="I81" i="99" s="1"/>
  <c r="H78" i="99"/>
  <c r="H77" i="99"/>
  <c r="H76" i="99"/>
  <c r="H75" i="99"/>
  <c r="H74" i="99"/>
  <c r="H73" i="99"/>
  <c r="G72" i="99"/>
  <c r="H72" i="99" s="1"/>
  <c r="H69" i="99"/>
  <c r="I69" i="99" s="1"/>
  <c r="H68" i="99"/>
  <c r="H67" i="99"/>
  <c r="H66" i="99"/>
  <c r="H63" i="99"/>
  <c r="I63" i="99" s="1"/>
  <c r="H62" i="99"/>
  <c r="G61" i="99"/>
  <c r="H61" i="99" s="1"/>
  <c r="H60" i="99"/>
  <c r="H59" i="99"/>
  <c r="H58" i="99"/>
  <c r="H57" i="99"/>
  <c r="H56" i="99"/>
  <c r="H53" i="99"/>
  <c r="H52" i="99"/>
  <c r="I52" i="99" s="1"/>
  <c r="H50" i="99"/>
  <c r="G49" i="99"/>
  <c r="H49" i="99" s="1"/>
  <c r="G47" i="99"/>
  <c r="H47" i="99" s="1"/>
  <c r="H46" i="99"/>
  <c r="H45" i="99"/>
  <c r="H44" i="99"/>
  <c r="G40" i="99"/>
  <c r="H40" i="99" s="1"/>
  <c r="H38" i="99"/>
  <c r="G37" i="99"/>
  <c r="H37" i="99" s="1"/>
  <c r="H36" i="99"/>
  <c r="H33" i="99"/>
  <c r="H32" i="99"/>
  <c r="H31" i="99"/>
  <c r="H28" i="99"/>
  <c r="H27" i="99"/>
  <c r="I27" i="99" s="1"/>
  <c r="H26" i="99"/>
  <c r="H25" i="99"/>
  <c r="H24" i="99"/>
  <c r="I24" i="99" s="1"/>
  <c r="H23" i="99"/>
  <c r="H22" i="99"/>
  <c r="H21" i="99"/>
  <c r="H20" i="99"/>
  <c r="H19" i="99"/>
  <c r="H18" i="99"/>
  <c r="H17" i="99"/>
  <c r="H16" i="99"/>
  <c r="G12" i="99"/>
  <c r="H12" i="99" s="1"/>
  <c r="B964" i="98"/>
  <c r="B957" i="98"/>
  <c r="H955" i="98"/>
  <c r="H954" i="98"/>
  <c r="B951" i="98"/>
  <c r="H949" i="98"/>
  <c r="H951" i="98" s="1"/>
  <c r="B944" i="98"/>
  <c r="H942" i="98"/>
  <c r="H944" i="98" s="1"/>
  <c r="B939" i="98"/>
  <c r="H937" i="98"/>
  <c r="H939" i="98" s="1"/>
  <c r="B934" i="98"/>
  <c r="H932" i="98"/>
  <c r="H934" i="98" s="1"/>
  <c r="B929" i="98"/>
  <c r="H927" i="98"/>
  <c r="H929" i="98" s="1"/>
  <c r="B924" i="98"/>
  <c r="H922" i="98"/>
  <c r="H924" i="98" s="1"/>
  <c r="B919" i="98"/>
  <c r="E917" i="98"/>
  <c r="H917" i="98" s="1"/>
  <c r="H919" i="98" s="1"/>
  <c r="B914" i="98"/>
  <c r="H912" i="98"/>
  <c r="H914" i="98" s="1"/>
  <c r="B909" i="98"/>
  <c r="H907" i="98"/>
  <c r="H909" i="98" s="1"/>
  <c r="B904" i="98"/>
  <c r="H902" i="98"/>
  <c r="H904" i="98" s="1"/>
  <c r="B899" i="98"/>
  <c r="H897" i="98"/>
  <c r="H899" i="98" s="1"/>
  <c r="B894" i="98"/>
  <c r="H892" i="98"/>
  <c r="H894" i="98" s="1"/>
  <c r="B889" i="98"/>
  <c r="H887" i="98"/>
  <c r="H889" i="98" s="1"/>
  <c r="B884" i="98"/>
  <c r="H882" i="98"/>
  <c r="H884" i="98" s="1"/>
  <c r="B879" i="98"/>
  <c r="H877" i="98"/>
  <c r="H879" i="98" s="1"/>
  <c r="B874" i="98"/>
  <c r="H872" i="98"/>
  <c r="H874" i="98" s="1"/>
  <c r="B869" i="98"/>
  <c r="H867" i="98"/>
  <c r="H869" i="98" s="1"/>
  <c r="B864" i="98"/>
  <c r="H862" i="98"/>
  <c r="H864" i="98" s="1"/>
  <c r="B857" i="98"/>
  <c r="H855" i="98"/>
  <c r="H857" i="98" s="1"/>
  <c r="B852" i="98"/>
  <c r="H850" i="98"/>
  <c r="H849" i="98"/>
  <c r="H852" i="98" s="1"/>
  <c r="B846" i="98"/>
  <c r="H844" i="98"/>
  <c r="H843" i="98"/>
  <c r="B840" i="98"/>
  <c r="H838" i="98"/>
  <c r="H837" i="98"/>
  <c r="B834" i="98"/>
  <c r="H832" i="98"/>
  <c r="H831" i="98"/>
  <c r="B827" i="98"/>
  <c r="H825" i="98"/>
  <c r="H824" i="98"/>
  <c r="B821" i="98"/>
  <c r="H819" i="98"/>
  <c r="H821" i="98" s="1"/>
  <c r="B816" i="98"/>
  <c r="H814" i="98"/>
  <c r="H813" i="98"/>
  <c r="H816" i="98" s="1"/>
  <c r="B809" i="98"/>
  <c r="H807" i="98"/>
  <c r="H809" i="98" s="1"/>
  <c r="H806" i="98"/>
  <c r="B802" i="98"/>
  <c r="H800" i="98"/>
  <c r="H799" i="98"/>
  <c r="B795" i="98"/>
  <c r="H793" i="98"/>
  <c r="H792" i="98"/>
  <c r="H795" i="98" s="1"/>
  <c r="B789" i="98"/>
  <c r="H787" i="98"/>
  <c r="H786" i="98"/>
  <c r="H785" i="98"/>
  <c r="H784" i="98"/>
  <c r="H783" i="98"/>
  <c r="H779" i="98"/>
  <c r="B779" i="98"/>
  <c r="H777" i="98"/>
  <c r="H776" i="98"/>
  <c r="B773" i="98"/>
  <c r="H771" i="98"/>
  <c r="H770" i="98"/>
  <c r="B767" i="98"/>
  <c r="H765" i="98"/>
  <c r="H764" i="98"/>
  <c r="H767" i="98" s="1"/>
  <c r="B761" i="98"/>
  <c r="H759" i="98"/>
  <c r="H761" i="98" s="1"/>
  <c r="B756" i="98"/>
  <c r="H754" i="98"/>
  <c r="H756" i="98" s="1"/>
  <c r="B751" i="98"/>
  <c r="H749" i="98"/>
  <c r="H748" i="98"/>
  <c r="H751" i="98" s="1"/>
  <c r="B744" i="98"/>
  <c r="H742" i="98"/>
  <c r="H741" i="98"/>
  <c r="B738" i="98"/>
  <c r="H736" i="98"/>
  <c r="H735" i="98"/>
  <c r="B730" i="98"/>
  <c r="F728" i="98"/>
  <c r="E728" i="98"/>
  <c r="H728" i="98" s="1"/>
  <c r="F727" i="98"/>
  <c r="H727" i="98" s="1"/>
  <c r="F726" i="98"/>
  <c r="H726" i="98" s="1"/>
  <c r="F725" i="98"/>
  <c r="H725" i="98" s="1"/>
  <c r="H723" i="98"/>
  <c r="F722" i="98"/>
  <c r="H722" i="98" s="1"/>
  <c r="F721" i="98"/>
  <c r="H721" i="98" s="1"/>
  <c r="F720" i="98"/>
  <c r="H720" i="98" s="1"/>
  <c r="F719" i="98"/>
  <c r="H719" i="98" s="1"/>
  <c r="F718" i="98"/>
  <c r="H718" i="98" s="1"/>
  <c r="B714" i="98"/>
  <c r="F712" i="98"/>
  <c r="E712" i="98"/>
  <c r="F711" i="98"/>
  <c r="H711" i="98" s="1"/>
  <c r="F710" i="98"/>
  <c r="H710" i="98" s="1"/>
  <c r="F709" i="98"/>
  <c r="H709" i="98" s="1"/>
  <c r="H707" i="98"/>
  <c r="F706" i="98"/>
  <c r="H706" i="98" s="1"/>
  <c r="F705" i="98"/>
  <c r="H705" i="98" s="1"/>
  <c r="F704" i="98"/>
  <c r="H704" i="98" s="1"/>
  <c r="F703" i="98"/>
  <c r="H703" i="98" s="1"/>
  <c r="F702" i="98"/>
  <c r="H702" i="98" s="1"/>
  <c r="B698" i="98"/>
  <c r="H696" i="98"/>
  <c r="H695" i="98"/>
  <c r="H694" i="98"/>
  <c r="H693" i="98"/>
  <c r="H692" i="98"/>
  <c r="H691" i="98"/>
  <c r="H690" i="98"/>
  <c r="H689" i="98"/>
  <c r="H688" i="98"/>
  <c r="H687" i="98"/>
  <c r="B684" i="98"/>
  <c r="H682" i="98"/>
  <c r="H684" i="98" s="1"/>
  <c r="B679" i="98"/>
  <c r="D677" i="98"/>
  <c r="H677" i="98" s="1"/>
  <c r="D676" i="98"/>
  <c r="H676" i="98" s="1"/>
  <c r="B673" i="98"/>
  <c r="D671" i="98"/>
  <c r="H671" i="98" s="1"/>
  <c r="D670" i="98"/>
  <c r="H670" i="98" s="1"/>
  <c r="B667" i="98"/>
  <c r="H665" i="98"/>
  <c r="H664" i="98"/>
  <c r="B660" i="98"/>
  <c r="H658" i="98"/>
  <c r="H660" i="98" s="1"/>
  <c r="B654" i="98"/>
  <c r="B649" i="98"/>
  <c r="H647" i="98"/>
  <c r="B643" i="98"/>
  <c r="H641" i="98"/>
  <c r="B637" i="98"/>
  <c r="H635" i="98"/>
  <c r="H634" i="98"/>
  <c r="H633" i="98"/>
  <c r="H632" i="98"/>
  <c r="H631" i="98"/>
  <c r="H630" i="98"/>
  <c r="H629" i="98"/>
  <c r="H628" i="98"/>
  <c r="H627" i="98"/>
  <c r="H626" i="98"/>
  <c r="H625" i="98"/>
  <c r="H624" i="98"/>
  <c r="H623" i="98"/>
  <c r="H622" i="98"/>
  <c r="H621" i="98"/>
  <c r="G620" i="98"/>
  <c r="H620" i="98" s="1"/>
  <c r="G619" i="98"/>
  <c r="H619" i="98" s="1"/>
  <c r="G618" i="98"/>
  <c r="H618" i="98" s="1"/>
  <c r="G617" i="98"/>
  <c r="H617" i="98" s="1"/>
  <c r="G616" i="98"/>
  <c r="H616" i="98" s="1"/>
  <c r="G615" i="98"/>
  <c r="H615" i="98" s="1"/>
  <c r="H614" i="98"/>
  <c r="H613" i="98"/>
  <c r="G612" i="98"/>
  <c r="H612" i="98" s="1"/>
  <c r="G611" i="98"/>
  <c r="H611" i="98" s="1"/>
  <c r="G610" i="98"/>
  <c r="H610" i="98" s="1"/>
  <c r="G609" i="98"/>
  <c r="H609" i="98" s="1"/>
  <c r="H608" i="98"/>
  <c r="H607" i="98"/>
  <c r="H606" i="98"/>
  <c r="H605" i="98"/>
  <c r="H604" i="98"/>
  <c r="H602" i="98"/>
  <c r="H601" i="98"/>
  <c r="H600" i="98"/>
  <c r="H599" i="98"/>
  <c r="H598" i="98"/>
  <c r="H597" i="98"/>
  <c r="H596" i="98"/>
  <c r="B592" i="98"/>
  <c r="B587" i="98"/>
  <c r="B582" i="98"/>
  <c r="B575" i="98"/>
  <c r="H573" i="98"/>
  <c r="H575" i="98" s="1"/>
  <c r="B570" i="98"/>
  <c r="H568" i="98"/>
  <c r="H567" i="98"/>
  <c r="B564" i="98"/>
  <c r="H562" i="98"/>
  <c r="H564" i="98" s="1"/>
  <c r="B559" i="98"/>
  <c r="H557" i="98"/>
  <c r="H556" i="98"/>
  <c r="B553" i="98"/>
  <c r="H551" i="98"/>
  <c r="H553" i="98" s="1"/>
  <c r="B548" i="98"/>
  <c r="H546" i="98"/>
  <c r="H548" i="98" s="1"/>
  <c r="B541" i="98"/>
  <c r="H539" i="98"/>
  <c r="H541" i="98" s="1"/>
  <c r="B536" i="98"/>
  <c r="H534" i="98"/>
  <c r="H533" i="98"/>
  <c r="B529" i="98"/>
  <c r="H527" i="98"/>
  <c r="H529" i="98" s="1"/>
  <c r="B524" i="98"/>
  <c r="H522" i="98"/>
  <c r="H521" i="98"/>
  <c r="H520" i="98"/>
  <c r="H519" i="98"/>
  <c r="H518" i="98"/>
  <c r="H517" i="98"/>
  <c r="H516" i="98"/>
  <c r="B513" i="98"/>
  <c r="H511" i="98"/>
  <c r="H513" i="98" s="1"/>
  <c r="B508" i="98"/>
  <c r="H506" i="98"/>
  <c r="H508" i="98" s="1"/>
  <c r="B503" i="98"/>
  <c r="H501" i="98"/>
  <c r="H503" i="98" s="1"/>
  <c r="B496" i="98"/>
  <c r="H494" i="98"/>
  <c r="H493" i="98"/>
  <c r="H492" i="98"/>
  <c r="H496" i="98" s="1"/>
  <c r="B489" i="98"/>
  <c r="B484" i="98"/>
  <c r="H482" i="98"/>
  <c r="H481" i="98"/>
  <c r="H480" i="98"/>
  <c r="H479" i="98"/>
  <c r="H478" i="98"/>
  <c r="H477" i="98"/>
  <c r="H476" i="98"/>
  <c r="H475" i="98"/>
  <c r="B472" i="98"/>
  <c r="H470" i="98"/>
  <c r="H469" i="98"/>
  <c r="H468" i="98"/>
  <c r="H467" i="98"/>
  <c r="H466" i="98"/>
  <c r="H465" i="98"/>
  <c r="B460" i="98"/>
  <c r="H458" i="98"/>
  <c r="H460" i="98" s="1"/>
  <c r="B455" i="98"/>
  <c r="H453" i="98"/>
  <c r="H452" i="98"/>
  <c r="H451" i="98"/>
  <c r="H450" i="98"/>
  <c r="H449" i="98"/>
  <c r="B446" i="98"/>
  <c r="H444" i="98"/>
  <c r="H443" i="98"/>
  <c r="H442" i="98"/>
  <c r="H441" i="98"/>
  <c r="H439" i="98"/>
  <c r="H438" i="98"/>
  <c r="H437" i="98"/>
  <c r="H436" i="98"/>
  <c r="H435" i="98"/>
  <c r="H434" i="98"/>
  <c r="H433" i="98"/>
  <c r="H432" i="98"/>
  <c r="H431" i="98"/>
  <c r="H430" i="98"/>
  <c r="H429" i="98"/>
  <c r="H428" i="98"/>
  <c r="H427" i="98"/>
  <c r="H426" i="98"/>
  <c r="H425" i="98"/>
  <c r="H424" i="98"/>
  <c r="H423" i="98"/>
  <c r="H422" i="98"/>
  <c r="H421" i="98"/>
  <c r="H420" i="98"/>
  <c r="H419" i="98"/>
  <c r="H418" i="98"/>
  <c r="H417" i="98"/>
  <c r="H416" i="98"/>
  <c r="H415" i="98"/>
  <c r="H414" i="98"/>
  <c r="H413" i="98"/>
  <c r="H412" i="98"/>
  <c r="H411" i="98"/>
  <c r="H410" i="98"/>
  <c r="H409" i="98"/>
  <c r="H408" i="98"/>
  <c r="B404" i="98"/>
  <c r="H402" i="98"/>
  <c r="H401" i="98"/>
  <c r="H400" i="98"/>
  <c r="H399" i="98"/>
  <c r="H398" i="98"/>
  <c r="H397" i="98"/>
  <c r="H396" i="98"/>
  <c r="H395" i="98"/>
  <c r="H394" i="98"/>
  <c r="H393" i="98"/>
  <c r="H392" i="98"/>
  <c r="H391" i="98"/>
  <c r="H390" i="98"/>
  <c r="H389" i="98"/>
  <c r="H388" i="98"/>
  <c r="H387" i="98"/>
  <c r="H386" i="98"/>
  <c r="H385" i="98"/>
  <c r="H384" i="98"/>
  <c r="B380" i="98"/>
  <c r="B375" i="98"/>
  <c r="B369" i="98"/>
  <c r="H367" i="98"/>
  <c r="H369" i="98" s="1"/>
  <c r="B364" i="98"/>
  <c r="H362" i="98"/>
  <c r="H361" i="98"/>
  <c r="H360" i="98"/>
  <c r="H359" i="98"/>
  <c r="H358" i="98"/>
  <c r="H357" i="98"/>
  <c r="H356" i="98"/>
  <c r="H355" i="98"/>
  <c r="H354" i="98"/>
  <c r="H353" i="98"/>
  <c r="H352" i="98"/>
  <c r="H351" i="98"/>
  <c r="H350" i="98"/>
  <c r="H349" i="98"/>
  <c r="H348" i="98"/>
  <c r="H347" i="98"/>
  <c r="H346" i="98"/>
  <c r="H345" i="98"/>
  <c r="H344" i="98"/>
  <c r="H343" i="98"/>
  <c r="H342" i="98"/>
  <c r="H341" i="98"/>
  <c r="H340" i="98"/>
  <c r="B334" i="98"/>
  <c r="H332" i="98"/>
  <c r="H334" i="98" s="1"/>
  <c r="B328" i="98"/>
  <c r="H326" i="98"/>
  <c r="H325" i="98"/>
  <c r="H324" i="98"/>
  <c r="H323" i="98"/>
  <c r="B317" i="98"/>
  <c r="E315" i="98"/>
  <c r="H315" i="98" s="1"/>
  <c r="H317" i="98" s="1"/>
  <c r="B312" i="98"/>
  <c r="E310" i="98"/>
  <c r="H310" i="98" s="1"/>
  <c r="E309" i="98"/>
  <c r="H309" i="98" s="1"/>
  <c r="E308" i="98"/>
  <c r="H308" i="98" s="1"/>
  <c r="H305" i="98"/>
  <c r="B300" i="98"/>
  <c r="H298" i="98"/>
  <c r="H296" i="98"/>
  <c r="H295" i="98"/>
  <c r="H293" i="98"/>
  <c r="H292" i="98"/>
  <c r="H290" i="98"/>
  <c r="H289" i="98"/>
  <c r="H288" i="98"/>
  <c r="H287" i="98"/>
  <c r="H286" i="98"/>
  <c r="B282" i="98"/>
  <c r="B276" i="98"/>
  <c r="H274" i="98"/>
  <c r="H276" i="98" s="1"/>
  <c r="E280" i="98" s="1"/>
  <c r="H280" i="98" s="1"/>
  <c r="H282" i="98" s="1"/>
  <c r="B270" i="98"/>
  <c r="H268" i="98"/>
  <c r="H270" i="98" s="1"/>
  <c r="B261" i="98"/>
  <c r="H259" i="98"/>
  <c r="H258" i="98"/>
  <c r="H257" i="98"/>
  <c r="H256" i="98"/>
  <c r="H254" i="98"/>
  <c r="H253" i="98"/>
  <c r="H252" i="98"/>
  <c r="H251" i="98"/>
  <c r="H250" i="98"/>
  <c r="H248" i="98"/>
  <c r="H247" i="98"/>
  <c r="H246" i="98"/>
  <c r="H245" i="98"/>
  <c r="H244" i="98"/>
  <c r="B238" i="98"/>
  <c r="H236" i="98"/>
  <c r="H235" i="98"/>
  <c r="H234" i="98"/>
  <c r="H233" i="98"/>
  <c r="H232" i="98"/>
  <c r="H231" i="98"/>
  <c r="H230" i="98"/>
  <c r="H229" i="98"/>
  <c r="H227" i="98"/>
  <c r="H226" i="98"/>
  <c r="H225" i="98"/>
  <c r="H224" i="98"/>
  <c r="H223" i="98"/>
  <c r="H222" i="98"/>
  <c r="H221" i="98"/>
  <c r="H220" i="98"/>
  <c r="H218" i="98"/>
  <c r="H217" i="98"/>
  <c r="H216" i="98"/>
  <c r="H215" i="98"/>
  <c r="H214" i="98"/>
  <c r="H213" i="98"/>
  <c r="H212" i="98"/>
  <c r="H211" i="98"/>
  <c r="H210" i="98"/>
  <c r="H209" i="98"/>
  <c r="B205" i="98"/>
  <c r="H203" i="98"/>
  <c r="H202" i="98"/>
  <c r="B198" i="98"/>
  <c r="H196" i="98"/>
  <c r="H195" i="98"/>
  <c r="H194" i="98"/>
  <c r="H193" i="98"/>
  <c r="H191" i="98"/>
  <c r="H190" i="98"/>
  <c r="H189" i="98"/>
  <c r="H188" i="98"/>
  <c r="H187" i="98"/>
  <c r="B181" i="98"/>
  <c r="E179" i="98"/>
  <c r="H179" i="98" s="1"/>
  <c r="H181" i="98" s="1"/>
  <c r="B176" i="98"/>
  <c r="H174" i="98"/>
  <c r="B166" i="98"/>
  <c r="H164" i="98"/>
  <c r="H163" i="98"/>
  <c r="H162" i="98"/>
  <c r="H161" i="98"/>
  <c r="G159" i="98"/>
  <c r="H159" i="98" s="1"/>
  <c r="G158" i="98"/>
  <c r="H158" i="98" s="1"/>
  <c r="G157" i="98"/>
  <c r="H157" i="98" s="1"/>
  <c r="G156" i="98"/>
  <c r="H156" i="98" s="1"/>
  <c r="G155" i="98"/>
  <c r="H155" i="98" s="1"/>
  <c r="B149" i="98"/>
  <c r="E147" i="98"/>
  <c r="H147" i="98" s="1"/>
  <c r="H149" i="98" s="1"/>
  <c r="B144" i="98"/>
  <c r="E142" i="98"/>
  <c r="H142" i="98" s="1"/>
  <c r="H144" i="98" s="1"/>
  <c r="B139" i="98"/>
  <c r="E137" i="98"/>
  <c r="H137" i="98" s="1"/>
  <c r="H136" i="98"/>
  <c r="H135" i="98"/>
  <c r="H134" i="98"/>
  <c r="H133" i="98"/>
  <c r="H132" i="98"/>
  <c r="H131" i="98"/>
  <c r="B128" i="98"/>
  <c r="H126" i="98"/>
  <c r="H125" i="98"/>
  <c r="B121" i="98"/>
  <c r="H119" i="98"/>
  <c r="H121" i="98" s="1"/>
  <c r="B115" i="98"/>
  <c r="H113" i="98"/>
  <c r="H112" i="98"/>
  <c r="B108" i="98"/>
  <c r="H106" i="98"/>
  <c r="H105" i="98"/>
  <c r="H104" i="98"/>
  <c r="B100" i="98"/>
  <c r="H98" i="98"/>
  <c r="H97" i="98"/>
  <c r="H96" i="98"/>
  <c r="H95" i="98"/>
  <c r="H94" i="98"/>
  <c r="H93" i="98"/>
  <c r="H92" i="98"/>
  <c r="H91" i="98"/>
  <c r="H90" i="98"/>
  <c r="B86" i="98"/>
  <c r="H84" i="98"/>
  <c r="H86" i="98" s="1"/>
  <c r="B81" i="98"/>
  <c r="H79" i="98"/>
  <c r="H78" i="98"/>
  <c r="H77" i="98"/>
  <c r="H76" i="98"/>
  <c r="H75" i="98"/>
  <c r="H74" i="98"/>
  <c r="H73" i="98"/>
  <c r="H72" i="98"/>
  <c r="H71" i="98"/>
  <c r="H70" i="98"/>
  <c r="H69" i="98"/>
  <c r="H68" i="98"/>
  <c r="H67" i="98"/>
  <c r="H66" i="98"/>
  <c r="H65" i="98"/>
  <c r="G64" i="98"/>
  <c r="H64" i="98" s="1"/>
  <c r="G63" i="98"/>
  <c r="H63" i="98" s="1"/>
  <c r="G62" i="98"/>
  <c r="H62" i="98" s="1"/>
  <c r="G61" i="98"/>
  <c r="H61" i="98" s="1"/>
  <c r="G60" i="98"/>
  <c r="H60" i="98" s="1"/>
  <c r="G59" i="98"/>
  <c r="H59" i="98" s="1"/>
  <c r="H58" i="98"/>
  <c r="H57" i="98"/>
  <c r="G56" i="98"/>
  <c r="H56" i="98" s="1"/>
  <c r="G55" i="98"/>
  <c r="H55" i="98" s="1"/>
  <c r="G54" i="98"/>
  <c r="H54" i="98" s="1"/>
  <c r="G53" i="98"/>
  <c r="H53" i="98" s="1"/>
  <c r="H52" i="98"/>
  <c r="H51" i="98"/>
  <c r="H50" i="98"/>
  <c r="H49" i="98"/>
  <c r="H48" i="98"/>
  <c r="H46" i="98"/>
  <c r="H45" i="98"/>
  <c r="H44" i="98"/>
  <c r="H43" i="98"/>
  <c r="H42" i="98"/>
  <c r="H41" i="98"/>
  <c r="H40" i="98"/>
  <c r="B36" i="98"/>
  <c r="H34" i="98"/>
  <c r="H36" i="98" s="1"/>
  <c r="B30" i="98"/>
  <c r="E28" i="98"/>
  <c r="H28" i="98" s="1"/>
  <c r="H27" i="98"/>
  <c r="H26" i="98"/>
  <c r="B22" i="98"/>
  <c r="H20" i="98"/>
  <c r="H22" i="98" s="1"/>
  <c r="B14" i="98"/>
  <c r="H12" i="98"/>
  <c r="H14" i="98" s="1"/>
  <c r="H734" i="54"/>
  <c r="G734" i="54"/>
  <c r="H733" i="54"/>
  <c r="H732" i="54"/>
  <c r="H731" i="54"/>
  <c r="H728" i="54"/>
  <c r="H727" i="54"/>
  <c r="H726" i="54"/>
  <c r="H725" i="54"/>
  <c r="H724" i="54"/>
  <c r="H717" i="54"/>
  <c r="H716" i="54"/>
  <c r="H715" i="54"/>
  <c r="H712" i="54"/>
  <c r="H711" i="54"/>
  <c r="H710" i="54"/>
  <c r="H709" i="54"/>
  <c r="H708" i="54"/>
  <c r="H31" i="8"/>
  <c r="G28" i="8"/>
  <c r="F25" i="8"/>
  <c r="E19" i="8"/>
  <c r="G10" i="8"/>
  <c r="H10" i="8"/>
  <c r="G923" i="54"/>
  <c r="A151" i="99"/>
  <c r="L12" i="100" l="1"/>
  <c r="M12" i="100" s="1"/>
  <c r="M11" i="100"/>
  <c r="I121" i="100"/>
  <c r="I122" i="100"/>
  <c r="I113" i="99"/>
  <c r="I47" i="99"/>
  <c r="I136" i="99"/>
  <c r="I130" i="99"/>
  <c r="I148" i="99"/>
  <c r="I109" i="99"/>
  <c r="I97" i="99"/>
  <c r="I28" i="99"/>
  <c r="I121" i="99"/>
  <c r="I46" i="99"/>
  <c r="I26" i="99"/>
  <c r="I143" i="99"/>
  <c r="I57" i="99"/>
  <c r="I77" i="99"/>
  <c r="I118" i="99"/>
  <c r="I98" i="99"/>
  <c r="I62" i="99"/>
  <c r="I140" i="99"/>
  <c r="I138" i="99"/>
  <c r="I132" i="99"/>
  <c r="I99" i="99"/>
  <c r="I25" i="99"/>
  <c r="I96" i="99"/>
  <c r="I74" i="99"/>
  <c r="I23" i="99"/>
  <c r="I119" i="99"/>
  <c r="I134" i="99"/>
  <c r="I17" i="99"/>
  <c r="I20" i="99"/>
  <c r="I111" i="99"/>
  <c r="I18" i="99"/>
  <c r="I36" i="99"/>
  <c r="I124" i="99"/>
  <c r="I135" i="99"/>
  <c r="I73" i="99"/>
  <c r="I141" i="99"/>
  <c r="I107" i="99"/>
  <c r="I76" i="99"/>
  <c r="I53" i="99"/>
  <c r="I117" i="99"/>
  <c r="I125" i="99"/>
  <c r="I128" i="99"/>
  <c r="I112" i="99"/>
  <c r="I129" i="99"/>
  <c r="I110" i="99"/>
  <c r="I133" i="99"/>
  <c r="I50" i="99"/>
  <c r="I86" i="99"/>
  <c r="I115" i="99"/>
  <c r="I142" i="99"/>
  <c r="I139" i="99"/>
  <c r="I106" i="99"/>
  <c r="I131" i="99"/>
  <c r="I16" i="99"/>
  <c r="I78" i="99"/>
  <c r="I114" i="99"/>
  <c r="I122" i="99"/>
  <c r="I44" i="99"/>
  <c r="I72" i="99"/>
  <c r="I100" i="99"/>
  <c r="I137" i="99"/>
  <c r="I12" i="99"/>
  <c r="I11" i="99" s="1"/>
  <c r="I33" i="99"/>
  <c r="I84" i="99"/>
  <c r="I101" i="99"/>
  <c r="I147" i="99"/>
  <c r="H834" i="98"/>
  <c r="H455" i="98"/>
  <c r="H712" i="98"/>
  <c r="H840" i="98"/>
  <c r="H559" i="98"/>
  <c r="H846" i="98"/>
  <c r="H570" i="98"/>
  <c r="H536" i="98"/>
  <c r="H827" i="98"/>
  <c r="H328" i="98"/>
  <c r="H738" i="98"/>
  <c r="H773" i="98"/>
  <c r="H802" i="98"/>
  <c r="H957" i="98"/>
  <c r="H128" i="98"/>
  <c r="H205" i="98"/>
  <c r="E372" i="98" s="1"/>
  <c r="H372" i="98" s="1"/>
  <c r="H667" i="98"/>
  <c r="H108" i="98"/>
  <c r="H698" i="98"/>
  <c r="H744" i="98"/>
  <c r="H472" i="98"/>
  <c r="H673" i="98"/>
  <c r="H238" i="98"/>
  <c r="E652" i="98"/>
  <c r="H652" i="98" s="1"/>
  <c r="H654" i="98" s="1"/>
  <c r="H139" i="98"/>
  <c r="H115" i="98"/>
  <c r="H364" i="98"/>
  <c r="E373" i="98" s="1"/>
  <c r="H373" i="98" s="1"/>
  <c r="H198" i="98"/>
  <c r="E172" i="98" s="1"/>
  <c r="H172" i="98" s="1"/>
  <c r="H446" i="98"/>
  <c r="E961" i="98" s="1"/>
  <c r="H961" i="98" s="1"/>
  <c r="H679" i="98"/>
  <c r="H484" i="98"/>
  <c r="E487" i="98" s="1"/>
  <c r="H487" i="98" s="1"/>
  <c r="H489" i="98" s="1"/>
  <c r="E646" i="98"/>
  <c r="H646" i="98" s="1"/>
  <c r="H649" i="98" s="1"/>
  <c r="H100" i="98"/>
  <c r="E640" i="98"/>
  <c r="H640" i="98" s="1"/>
  <c r="H643" i="98" s="1"/>
  <c r="H166" i="98"/>
  <c r="H714" i="98"/>
  <c r="H730" i="98"/>
  <c r="H300" i="98"/>
  <c r="H789" i="98"/>
  <c r="H261" i="98"/>
  <c r="H404" i="98"/>
  <c r="H30" i="98"/>
  <c r="H81" i="98"/>
  <c r="H312" i="98"/>
  <c r="H524" i="98"/>
  <c r="H637" i="98"/>
  <c r="I93" i="99" l="1"/>
  <c r="I38" i="99"/>
  <c r="I75" i="99"/>
  <c r="I71" i="99" s="1"/>
  <c r="I22" i="99"/>
  <c r="I45" i="99"/>
  <c r="I94" i="99"/>
  <c r="I19" i="99"/>
  <c r="I37" i="99"/>
  <c r="I127" i="99"/>
  <c r="I21" i="99"/>
  <c r="I103" i="99"/>
  <c r="I61" i="99"/>
  <c r="I83" i="99"/>
  <c r="I80" i="99" s="1"/>
  <c r="I123" i="99"/>
  <c r="I105" i="99" s="1"/>
  <c r="I66" i="99"/>
  <c r="I56" i="99"/>
  <c r="I95" i="99"/>
  <c r="I67" i="99"/>
  <c r="I49" i="99"/>
  <c r="I92" i="99"/>
  <c r="I102" i="99"/>
  <c r="H375" i="98"/>
  <c r="E378" i="98" s="1"/>
  <c r="H378" i="98" s="1"/>
  <c r="H380" i="98" s="1"/>
  <c r="E960" i="98"/>
  <c r="H960" i="98" s="1"/>
  <c r="E962" i="98"/>
  <c r="H962" i="98" s="1"/>
  <c r="E173" i="98"/>
  <c r="H173" i="98" s="1"/>
  <c r="E170" i="98"/>
  <c r="H170" i="98" s="1"/>
  <c r="E580" i="98"/>
  <c r="H580" i="98" s="1"/>
  <c r="H582" i="98" s="1"/>
  <c r="A121" i="100"/>
  <c r="I15" i="99" l="1"/>
  <c r="I42" i="99"/>
  <c r="I149" i="99"/>
  <c r="I146" i="99" s="1"/>
  <c r="I31" i="99"/>
  <c r="I90" i="99"/>
  <c r="I60" i="99"/>
  <c r="I91" i="99"/>
  <c r="I58" i="99"/>
  <c r="I68" i="99"/>
  <c r="I65" i="99" s="1"/>
  <c r="I59" i="99"/>
  <c r="I40" i="99"/>
  <c r="I35" i="99" s="1"/>
  <c r="I89" i="99"/>
  <c r="E590" i="98"/>
  <c r="H590" i="98" s="1"/>
  <c r="H592" i="98" s="1"/>
  <c r="E585" i="98"/>
  <c r="H585" i="98" s="1"/>
  <c r="H587" i="98" s="1"/>
  <c r="H964" i="98"/>
  <c r="H176" i="98"/>
  <c r="I55" i="99" l="1"/>
  <c r="I88" i="99"/>
  <c r="I32" i="99"/>
  <c r="I30" i="99" s="1"/>
  <c r="I152" i="99"/>
  <c r="I151" i="99" l="1"/>
  <c r="I156" i="99" s="1"/>
  <c r="I154" i="99"/>
  <c r="K9" i="99" l="1"/>
  <c r="L12" i="99"/>
  <c r="M706" i="54" l="1"/>
  <c r="D736" i="54"/>
  <c r="J733" i="54"/>
  <c r="J732" i="54"/>
  <c r="J731" i="54"/>
  <c r="J729" i="54"/>
  <c r="J728" i="54"/>
  <c r="J727" i="54"/>
  <c r="J726" i="54"/>
  <c r="J725" i="54"/>
  <c r="J724" i="54"/>
  <c r="P722" i="54"/>
  <c r="M722" i="54"/>
  <c r="J700" i="54"/>
  <c r="J701" i="54"/>
  <c r="J702" i="54"/>
  <c r="J716" i="54"/>
  <c r="H718" i="54"/>
  <c r="G718" i="54"/>
  <c r="J717" i="54"/>
  <c r="J712" i="54"/>
  <c r="J711" i="54"/>
  <c r="J710" i="54"/>
  <c r="J709" i="54"/>
  <c r="J708" i="54"/>
  <c r="D720" i="54"/>
  <c r="J713" i="54"/>
  <c r="P706" i="54"/>
  <c r="J695" i="54"/>
  <c r="J698" i="54"/>
  <c r="D704" i="54"/>
  <c r="J699" i="54"/>
  <c r="J697" i="54"/>
  <c r="J696" i="54"/>
  <c r="J694" i="54"/>
  <c r="J693" i="54"/>
  <c r="P692" i="54"/>
  <c r="M692" i="54"/>
  <c r="D690" i="54"/>
  <c r="J688" i="54"/>
  <c r="J690" i="54" s="1"/>
  <c r="P687" i="54"/>
  <c r="M687" i="54"/>
  <c r="J734" i="54" l="1"/>
  <c r="J718" i="54"/>
  <c r="J736" i="54"/>
  <c r="K722" i="54" s="1"/>
  <c r="Q722" i="54" s="1"/>
  <c r="J715" i="54"/>
  <c r="J720" i="54" s="1"/>
  <c r="K687" i="54"/>
  <c r="N687" i="54" s="1"/>
  <c r="J704" i="54"/>
  <c r="K692" i="54" s="1"/>
  <c r="Q692" i="54" s="1"/>
  <c r="N722" i="54" l="1"/>
  <c r="K706" i="54"/>
  <c r="N706" i="54" s="1"/>
  <c r="Q687" i="54"/>
  <c r="N692" i="54"/>
  <c r="Q706" i="54" l="1"/>
  <c r="F683" i="54" l="1"/>
  <c r="F682" i="54"/>
  <c r="F677" i="54"/>
  <c r="F676" i="54"/>
  <c r="J671" i="54"/>
  <c r="J653" i="54"/>
  <c r="J647" i="54"/>
  <c r="J641" i="54"/>
  <c r="J85" i="54"/>
  <c r="J640" i="54"/>
  <c r="J639" i="54"/>
  <c r="J638" i="54"/>
  <c r="J637" i="54"/>
  <c r="J636" i="54"/>
  <c r="J635" i="54"/>
  <c r="J634" i="54"/>
  <c r="J633" i="54"/>
  <c r="J632" i="54"/>
  <c r="J631" i="54"/>
  <c r="J630" i="54"/>
  <c r="J629" i="54"/>
  <c r="J628" i="54"/>
  <c r="J71" i="54"/>
  <c r="I70" i="54"/>
  <c r="J70" i="54" s="1"/>
  <c r="I69" i="54"/>
  <c r="J69" i="54" s="1"/>
  <c r="I68" i="54"/>
  <c r="J68" i="54" s="1"/>
  <c r="I67" i="54"/>
  <c r="J67" i="54" s="1"/>
  <c r="I66" i="54"/>
  <c r="J66" i="54" s="1"/>
  <c r="I65" i="54"/>
  <c r="J65" i="54" s="1"/>
  <c r="J64" i="54"/>
  <c r="J63" i="54"/>
  <c r="I62" i="54"/>
  <c r="J62" i="54" s="1"/>
  <c r="I61" i="54"/>
  <c r="J61" i="54" s="1"/>
  <c r="I60" i="54"/>
  <c r="J60" i="54" s="1"/>
  <c r="I59" i="54"/>
  <c r="J59" i="54" s="1"/>
  <c r="J58" i="54"/>
  <c r="J57" i="54"/>
  <c r="J56" i="54"/>
  <c r="J55" i="54"/>
  <c r="J54" i="54"/>
  <c r="J52" i="54"/>
  <c r="J51" i="54"/>
  <c r="J50" i="54"/>
  <c r="J49" i="54"/>
  <c r="J48" i="54"/>
  <c r="J47" i="54"/>
  <c r="J46" i="54"/>
  <c r="J84" i="54"/>
  <c r="J83" i="54"/>
  <c r="J82" i="54"/>
  <c r="J81" i="54"/>
  <c r="J80" i="54"/>
  <c r="J79" i="54"/>
  <c r="J78" i="54"/>
  <c r="J77" i="54"/>
  <c r="J76" i="54"/>
  <c r="J75" i="54"/>
  <c r="J74" i="54"/>
  <c r="J73" i="54"/>
  <c r="J72" i="54"/>
  <c r="D87" i="54"/>
  <c r="P44" i="54"/>
  <c r="M44" i="54"/>
  <c r="I617" i="54"/>
  <c r="J617" i="54" s="1"/>
  <c r="I626" i="54"/>
  <c r="J626" i="54" s="1"/>
  <c r="I625" i="54"/>
  <c r="J625" i="54" s="1"/>
  <c r="I624" i="54"/>
  <c r="J624" i="54" s="1"/>
  <c r="I623" i="54"/>
  <c r="J623" i="54" s="1"/>
  <c r="I622" i="54"/>
  <c r="J622" i="54" s="1"/>
  <c r="I621" i="54"/>
  <c r="J621" i="54" s="1"/>
  <c r="I618" i="54"/>
  <c r="J618" i="54" s="1"/>
  <c r="I616" i="54"/>
  <c r="J616" i="54" s="1"/>
  <c r="I615" i="54"/>
  <c r="J615" i="54" s="1"/>
  <c r="J620" i="54"/>
  <c r="J619" i="54"/>
  <c r="J610" i="54"/>
  <c r="J614" i="54"/>
  <c r="J613" i="54"/>
  <c r="J612" i="54"/>
  <c r="J450" i="54"/>
  <c r="J449" i="54"/>
  <c r="J500" i="54"/>
  <c r="D535" i="54"/>
  <c r="J533" i="54"/>
  <c r="J535" i="54" s="1"/>
  <c r="K532" i="54" s="1"/>
  <c r="P532" i="54"/>
  <c r="M532" i="54"/>
  <c r="J107" i="39"/>
  <c r="H107" i="39"/>
  <c r="J106" i="39"/>
  <c r="H106" i="39"/>
  <c r="J105" i="39"/>
  <c r="H105" i="39"/>
  <c r="J104" i="39"/>
  <c r="H104" i="39"/>
  <c r="J103" i="39"/>
  <c r="H103" i="39"/>
  <c r="G143" i="54"/>
  <c r="J143" i="54" s="1"/>
  <c r="D145" i="54"/>
  <c r="J142" i="54"/>
  <c r="J141" i="54"/>
  <c r="J140" i="54"/>
  <c r="J139" i="54"/>
  <c r="J138" i="54"/>
  <c r="J137" i="54"/>
  <c r="P136" i="54"/>
  <c r="M136" i="54"/>
  <c r="J476" i="54"/>
  <c r="J475" i="54"/>
  <c r="J474" i="54"/>
  <c r="J473" i="54"/>
  <c r="J472" i="54"/>
  <c r="J486" i="54"/>
  <c r="J471" i="54"/>
  <c r="H108" i="39" l="1"/>
  <c r="J87" i="54"/>
  <c r="K44" i="54" s="1"/>
  <c r="Q44" i="54" s="1"/>
  <c r="N532" i="54"/>
  <c r="Q532" i="54"/>
  <c r="J108" i="39"/>
  <c r="J145" i="54"/>
  <c r="K136" i="54" s="1"/>
  <c r="Q136" i="54" s="1"/>
  <c r="J445" i="54"/>
  <c r="J444" i="54"/>
  <c r="J443" i="54"/>
  <c r="J442" i="54"/>
  <c r="J441" i="54"/>
  <c r="J440" i="54"/>
  <c r="J439" i="54"/>
  <c r="J438" i="54"/>
  <c r="J437" i="54"/>
  <c r="J436" i="54"/>
  <c r="J435" i="54"/>
  <c r="J434" i="54"/>
  <c r="J433" i="54"/>
  <c r="J432" i="54"/>
  <c r="J431" i="54"/>
  <c r="J430" i="54"/>
  <c r="J429" i="54"/>
  <c r="J428" i="54"/>
  <c r="J427" i="54"/>
  <c r="J426" i="54"/>
  <c r="J425" i="54"/>
  <c r="J424" i="54"/>
  <c r="J423" i="54"/>
  <c r="J422" i="54"/>
  <c r="J421" i="54"/>
  <c r="J420" i="54"/>
  <c r="J419" i="54"/>
  <c r="J418" i="54"/>
  <c r="J417" i="54"/>
  <c r="J416" i="54"/>
  <c r="J415" i="54"/>
  <c r="J414" i="54"/>
  <c r="J407" i="54"/>
  <c r="J406" i="54"/>
  <c r="J405" i="54"/>
  <c r="J395" i="54"/>
  <c r="J394" i="54"/>
  <c r="J393" i="54"/>
  <c r="J392" i="54"/>
  <c r="J408" i="54"/>
  <c r="J404" i="54"/>
  <c r="J403" i="54"/>
  <c r="J402" i="54"/>
  <c r="J401" i="54"/>
  <c r="J400" i="54"/>
  <c r="J399" i="54"/>
  <c r="J398" i="54"/>
  <c r="J397" i="54"/>
  <c r="J396" i="54"/>
  <c r="J391" i="54"/>
  <c r="J390" i="54"/>
  <c r="J368" i="54"/>
  <c r="J367" i="54"/>
  <c r="J366" i="54"/>
  <c r="J360" i="54"/>
  <c r="J304" i="54"/>
  <c r="J302" i="54"/>
  <c r="J301" i="54"/>
  <c r="G316" i="54"/>
  <c r="J316" i="54" s="1"/>
  <c r="G315" i="54"/>
  <c r="J315" i="54" s="1"/>
  <c r="G314" i="54"/>
  <c r="J314" i="54" s="1"/>
  <c r="J132" i="54"/>
  <c r="D134" i="54"/>
  <c r="J131" i="54"/>
  <c r="P129" i="54"/>
  <c r="M129" i="54"/>
  <c r="D127" i="54"/>
  <c r="J125" i="54"/>
  <c r="J127" i="54" s="1"/>
  <c r="K123" i="54" s="1"/>
  <c r="P123" i="54"/>
  <c r="M123" i="54"/>
  <c r="J112" i="54"/>
  <c r="J111" i="54"/>
  <c r="J104" i="54"/>
  <c r="J103" i="54"/>
  <c r="G99" i="39" l="1"/>
  <c r="L412" i="54"/>
  <c r="N44" i="54"/>
  <c r="I99" i="39"/>
  <c r="O412" i="54"/>
  <c r="N136" i="54"/>
  <c r="J134" i="54"/>
  <c r="K129" i="54" s="1"/>
  <c r="N129" i="54" s="1"/>
  <c r="Q123" i="54"/>
  <c r="N123" i="54"/>
  <c r="Q129" i="54" l="1"/>
  <c r="F19" i="39" l="1"/>
  <c r="F18" i="39"/>
  <c r="J294" i="54"/>
  <c r="J220" i="54"/>
  <c r="J219" i="54"/>
  <c r="J258" i="54"/>
  <c r="J252" i="54"/>
  <c r="J195" i="54"/>
  <c r="I165" i="54"/>
  <c r="I164" i="54"/>
  <c r="I163" i="54"/>
  <c r="J163" i="54" s="1"/>
  <c r="I162" i="54"/>
  <c r="D306" i="54"/>
  <c r="J299" i="54"/>
  <c r="J298" i="54"/>
  <c r="J296" i="54"/>
  <c r="J295" i="54"/>
  <c r="J293" i="54"/>
  <c r="J292" i="54"/>
  <c r="J265" i="54"/>
  <c r="J264" i="54"/>
  <c r="J259" i="54"/>
  <c r="J256" i="54"/>
  <c r="J254" i="54"/>
  <c r="J253" i="54"/>
  <c r="J251" i="54"/>
  <c r="J250" i="54"/>
  <c r="J235" i="54"/>
  <c r="J236" i="54"/>
  <c r="J237" i="54"/>
  <c r="J238" i="54"/>
  <c r="J239" i="54"/>
  <c r="J240" i="54"/>
  <c r="J241" i="54"/>
  <c r="J242" i="54"/>
  <c r="J202" i="54"/>
  <c r="J201" i="54"/>
  <c r="J200" i="54"/>
  <c r="J199" i="54"/>
  <c r="J197" i="54"/>
  <c r="J196" i="54"/>
  <c r="J194" i="54"/>
  <c r="J193" i="54"/>
  <c r="G185" i="54"/>
  <c r="I161" i="54"/>
  <c r="J100" i="54"/>
  <c r="D114" i="54"/>
  <c r="J110" i="54"/>
  <c r="P108" i="54"/>
  <c r="M108" i="54"/>
  <c r="D106" i="54"/>
  <c r="J102" i="54"/>
  <c r="J101" i="54"/>
  <c r="J99" i="54"/>
  <c r="J98" i="54"/>
  <c r="J97" i="54"/>
  <c r="J96" i="54"/>
  <c r="P94" i="54"/>
  <c r="M94" i="54"/>
  <c r="G321" i="54"/>
  <c r="J321" i="54" s="1"/>
  <c r="D92" i="54"/>
  <c r="J90" i="54"/>
  <c r="P89" i="54"/>
  <c r="M89" i="54"/>
  <c r="J961" i="54"/>
  <c r="G153" i="54"/>
  <c r="J153" i="54" s="1"/>
  <c r="G148" i="54"/>
  <c r="J148" i="54" s="1"/>
  <c r="D155" i="54"/>
  <c r="P152" i="54"/>
  <c r="M152" i="54"/>
  <c r="D150" i="54"/>
  <c r="P147" i="54"/>
  <c r="M147" i="54"/>
  <c r="J114" i="54" l="1"/>
  <c r="K108" i="54" s="1"/>
  <c r="J306" i="54"/>
  <c r="K290" i="54" s="1"/>
  <c r="J106" i="54"/>
  <c r="K94" i="54" s="1"/>
  <c r="Q94" i="54" s="1"/>
  <c r="J92" i="54"/>
  <c r="K89" i="54" s="1"/>
  <c r="Q89" i="54" s="1"/>
  <c r="J155" i="54"/>
  <c r="K152" i="54" s="1"/>
  <c r="J150" i="54"/>
  <c r="K147" i="54" s="1"/>
  <c r="Q108" i="54" l="1"/>
  <c r="N108" i="54"/>
  <c r="N94" i="54"/>
  <c r="N89" i="54"/>
  <c r="N152" i="54"/>
  <c r="Q152" i="54"/>
  <c r="Q147" i="54"/>
  <c r="N147" i="54"/>
  <c r="J90" i="39" l="1"/>
  <c r="H90" i="39"/>
  <c r="J89" i="39"/>
  <c r="H89" i="39"/>
  <c r="J88" i="39"/>
  <c r="H88" i="39"/>
  <c r="J87" i="39"/>
  <c r="H87" i="39"/>
  <c r="J86" i="39"/>
  <c r="H86" i="39"/>
  <c r="J85" i="39"/>
  <c r="H85" i="39"/>
  <c r="J84" i="39"/>
  <c r="H84" i="39"/>
  <c r="J83" i="39"/>
  <c r="H83" i="39"/>
  <c r="J82" i="39"/>
  <c r="H82" i="39"/>
  <c r="J81" i="39"/>
  <c r="H81" i="39"/>
  <c r="J80" i="39"/>
  <c r="H80" i="39"/>
  <c r="G34" i="54"/>
  <c r="J34" i="54" s="1"/>
  <c r="J33" i="54"/>
  <c r="H91" i="39" l="1"/>
  <c r="J91" i="39"/>
  <c r="J124" i="39"/>
  <c r="H124" i="39"/>
  <c r="J123" i="39"/>
  <c r="H123" i="39"/>
  <c r="I76" i="39" l="1"/>
  <c r="O310" i="54"/>
  <c r="G76" i="39"/>
  <c r="L310" i="54"/>
  <c r="D42" i="54"/>
  <c r="J40" i="54"/>
  <c r="J42" i="54" s="1"/>
  <c r="K38" i="54" s="1"/>
  <c r="P38" i="54"/>
  <c r="M38" i="54"/>
  <c r="Q38" i="54" l="1"/>
  <c r="N38" i="54"/>
  <c r="P463" i="54" l="1"/>
  <c r="P454" i="54"/>
  <c r="M463" i="54"/>
  <c r="M454" i="54"/>
  <c r="D950" i="54" l="1"/>
  <c r="J948" i="54"/>
  <c r="J950" i="54" s="1"/>
  <c r="K947" i="54" s="1"/>
  <c r="P947" i="54"/>
  <c r="M947" i="54"/>
  <c r="J955" i="54"/>
  <c r="D940" i="54"/>
  <c r="J938" i="54"/>
  <c r="P937" i="54"/>
  <c r="M937" i="54"/>
  <c r="J940" i="54" l="1"/>
  <c r="K937" i="54" s="1"/>
  <c r="Q947" i="54"/>
  <c r="N947" i="54"/>
  <c r="N937" i="54" l="1"/>
  <c r="Q937" i="54"/>
  <c r="M912" i="54"/>
  <c r="P912" i="54"/>
  <c r="J913" i="54"/>
  <c r="J915" i="54" s="1"/>
  <c r="K912" i="54" s="1"/>
  <c r="D915" i="54"/>
  <c r="J856" i="54"/>
  <c r="J855" i="54"/>
  <c r="J850" i="54"/>
  <c r="J849" i="54"/>
  <c r="J838" i="54"/>
  <c r="J837" i="54"/>
  <c r="J830" i="54"/>
  <c r="J825" i="54"/>
  <c r="J820" i="54"/>
  <c r="J819" i="54"/>
  <c r="J813" i="54"/>
  <c r="J812" i="54"/>
  <c r="J806" i="54"/>
  <c r="J805" i="54"/>
  <c r="J799" i="54"/>
  <c r="J798" i="54"/>
  <c r="J793" i="54"/>
  <c r="J792" i="54"/>
  <c r="J791" i="54"/>
  <c r="J790" i="54"/>
  <c r="J789" i="54"/>
  <c r="N912" i="54" l="1"/>
  <c r="Q912" i="54"/>
  <c r="J795" i="54"/>
  <c r="J777" i="54" l="1"/>
  <c r="J776" i="54"/>
  <c r="J755" i="54"/>
  <c r="J754" i="54"/>
  <c r="J748" i="54"/>
  <c r="J747" i="54"/>
  <c r="J742" i="54"/>
  <c r="J741" i="54"/>
  <c r="D685" i="54"/>
  <c r="J683" i="54"/>
  <c r="J682" i="54"/>
  <c r="P681" i="54"/>
  <c r="M681" i="54"/>
  <c r="J664" i="54"/>
  <c r="J627" i="54"/>
  <c r="J611" i="54"/>
  <c r="J608" i="54"/>
  <c r="J603" i="54"/>
  <c r="J602" i="54"/>
  <c r="J607" i="54"/>
  <c r="J606" i="54"/>
  <c r="J605" i="54"/>
  <c r="J604" i="54"/>
  <c r="D502" i="54"/>
  <c r="J499" i="54"/>
  <c r="J498" i="54"/>
  <c r="P497" i="54"/>
  <c r="M497" i="54"/>
  <c r="G658" i="54" l="1"/>
  <c r="G652" i="54"/>
  <c r="J652" i="54" s="1"/>
  <c r="G646" i="54"/>
  <c r="J757" i="54"/>
  <c r="J685" i="54"/>
  <c r="K681" i="54" s="1"/>
  <c r="N681" i="54" s="1"/>
  <c r="J502" i="54"/>
  <c r="K497" i="54" s="1"/>
  <c r="Q497" i="54" s="1"/>
  <c r="Q681" i="54" l="1"/>
  <c r="N497" i="54"/>
  <c r="J574" i="54" l="1"/>
  <c r="J573" i="54"/>
  <c r="D576" i="54"/>
  <c r="P572" i="54"/>
  <c r="M572" i="54"/>
  <c r="J563" i="54"/>
  <c r="J528" i="54"/>
  <c r="J527" i="54"/>
  <c r="J526" i="54"/>
  <c r="J525" i="54"/>
  <c r="J524" i="54"/>
  <c r="J523" i="54"/>
  <c r="J522" i="54"/>
  <c r="J507" i="54"/>
  <c r="D514" i="54"/>
  <c r="J512" i="54"/>
  <c r="P511" i="54"/>
  <c r="M511" i="54"/>
  <c r="J576" i="54" l="1"/>
  <c r="K572" i="54" s="1"/>
  <c r="N572" i="54" s="1"/>
  <c r="J514" i="54"/>
  <c r="K511" i="54" s="1"/>
  <c r="Q511" i="54" s="1"/>
  <c r="Q572" i="54" l="1"/>
  <c r="N511" i="54"/>
  <c r="J119" i="54" l="1"/>
  <c r="J118" i="54"/>
  <c r="J488" i="54"/>
  <c r="J487" i="54"/>
  <c r="J485" i="54"/>
  <c r="J484" i="54"/>
  <c r="J483" i="54"/>
  <c r="J481" i="54"/>
  <c r="J459" i="54"/>
  <c r="J458" i="54"/>
  <c r="J464" i="54"/>
  <c r="D466" i="54"/>
  <c r="D461" i="54"/>
  <c r="J457" i="54"/>
  <c r="J456" i="54"/>
  <c r="J455" i="54"/>
  <c r="J121" i="54" l="1"/>
  <c r="J461" i="54"/>
  <c r="K454" i="54" s="1"/>
  <c r="Q454" i="54" s="1"/>
  <c r="J466" i="54"/>
  <c r="K463" i="54" s="1"/>
  <c r="N454" i="54" l="1"/>
  <c r="N463" i="54"/>
  <c r="Q463" i="54"/>
  <c r="J448" i="54" l="1"/>
  <c r="J447" i="54"/>
  <c r="J452" i="54" l="1"/>
  <c r="D375" i="54"/>
  <c r="P372" i="54"/>
  <c r="M372" i="54"/>
  <c r="J365" i="54" l="1"/>
  <c r="J364" i="54"/>
  <c r="J363" i="54"/>
  <c r="J362" i="54"/>
  <c r="J361" i="54"/>
  <c r="J359" i="54"/>
  <c r="J358" i="54"/>
  <c r="J357" i="54"/>
  <c r="J356" i="54"/>
  <c r="J355" i="54"/>
  <c r="J353" i="54"/>
  <c r="J352" i="54"/>
  <c r="J351" i="54"/>
  <c r="J350" i="54"/>
  <c r="J349" i="54"/>
  <c r="J348" i="54"/>
  <c r="J347" i="54"/>
  <c r="J354" i="54"/>
  <c r="J346" i="54"/>
  <c r="D340" i="54"/>
  <c r="J338" i="54"/>
  <c r="P336" i="54"/>
  <c r="M336" i="54"/>
  <c r="J311" i="54"/>
  <c r="D323" i="54"/>
  <c r="P320" i="54"/>
  <c r="M320" i="54"/>
  <c r="D318" i="54"/>
  <c r="P310" i="54"/>
  <c r="M310" i="54"/>
  <c r="J340" i="54" l="1"/>
  <c r="K336" i="54" s="1"/>
  <c r="N336" i="54" s="1"/>
  <c r="J318" i="54"/>
  <c r="K310" i="54" s="1"/>
  <c r="J323" i="54"/>
  <c r="K320" i="54" s="1"/>
  <c r="Q336" i="54" l="1"/>
  <c r="Q320" i="54"/>
  <c r="N320" i="54"/>
  <c r="N310" i="54"/>
  <c r="Q310" i="54"/>
  <c r="J263" i="54" l="1"/>
  <c r="J262" i="54"/>
  <c r="J260" i="54"/>
  <c r="J224" i="54" l="1"/>
  <c r="J223" i="54"/>
  <c r="J222" i="54"/>
  <c r="J221" i="54"/>
  <c r="J218" i="54"/>
  <c r="J217" i="54"/>
  <c r="J216" i="54"/>
  <c r="J215" i="54"/>
  <c r="J231" i="54"/>
  <c r="J230" i="54"/>
  <c r="J233" i="54"/>
  <c r="J232" i="54"/>
  <c r="J229" i="54"/>
  <c r="J227" i="54"/>
  <c r="J228" i="54"/>
  <c r="J226" i="54"/>
  <c r="D244" i="54"/>
  <c r="P213" i="54"/>
  <c r="M213" i="54"/>
  <c r="J209" i="54"/>
  <c r="J244" i="54" l="1"/>
  <c r="K213" i="54" s="1"/>
  <c r="N213" i="54" s="1"/>
  <c r="Q213" i="54" l="1"/>
  <c r="J208" i="54" l="1"/>
  <c r="J170" i="54" l="1"/>
  <c r="J169" i="54"/>
  <c r="J168" i="54"/>
  <c r="J167" i="54"/>
  <c r="J165" i="54"/>
  <c r="J164" i="54"/>
  <c r="J161" i="54"/>
  <c r="K47" i="8" l="1"/>
  <c r="K44" i="8"/>
  <c r="K41" i="8"/>
  <c r="K38" i="8"/>
  <c r="K35" i="8"/>
  <c r="K32" i="8"/>
  <c r="K29" i="8"/>
  <c r="K26" i="8"/>
  <c r="K23" i="8"/>
  <c r="K20" i="8"/>
  <c r="K17" i="8"/>
  <c r="K14" i="8"/>
  <c r="K11" i="8"/>
  <c r="P959" i="54"/>
  <c r="M959" i="54"/>
  <c r="D963" i="54"/>
  <c r="J960" i="54"/>
  <c r="J963" i="54" s="1"/>
  <c r="K959" i="54" s="1"/>
  <c r="D957" i="54"/>
  <c r="P954" i="54"/>
  <c r="M954" i="54"/>
  <c r="J844" i="54"/>
  <c r="D815" i="54"/>
  <c r="P810" i="54"/>
  <c r="M810" i="54"/>
  <c r="D808" i="54"/>
  <c r="P803" i="54"/>
  <c r="M803" i="54"/>
  <c r="D801" i="54"/>
  <c r="P797" i="54"/>
  <c r="M797" i="54"/>
  <c r="J233" i="39"/>
  <c r="H233" i="39"/>
  <c r="J234" i="39"/>
  <c r="H234" i="39"/>
  <c r="J232" i="39"/>
  <c r="H232" i="39"/>
  <c r="J231" i="39"/>
  <c r="H231" i="39"/>
  <c r="J230" i="39"/>
  <c r="H230" i="39"/>
  <c r="J770" i="54"/>
  <c r="J771" i="54"/>
  <c r="D773" i="54"/>
  <c r="P769" i="54"/>
  <c r="M769" i="54"/>
  <c r="D767" i="54"/>
  <c r="J765" i="54"/>
  <c r="J767" i="54" s="1"/>
  <c r="K764" i="54" s="1"/>
  <c r="P764" i="54"/>
  <c r="M764" i="54"/>
  <c r="J760" i="54"/>
  <c r="D762" i="54"/>
  <c r="P759" i="54"/>
  <c r="M759" i="54"/>
  <c r="J179" i="39"/>
  <c r="H179" i="39"/>
  <c r="J178" i="39"/>
  <c r="H178" i="39"/>
  <c r="J177" i="39"/>
  <c r="H177" i="39"/>
  <c r="J176" i="39"/>
  <c r="H176" i="39"/>
  <c r="J175" i="39"/>
  <c r="H175" i="39"/>
  <c r="J174" i="39"/>
  <c r="H174" i="39"/>
  <c r="J162" i="39"/>
  <c r="H162" i="39"/>
  <c r="J161" i="39"/>
  <c r="H161" i="39"/>
  <c r="J160" i="39"/>
  <c r="H160" i="39"/>
  <c r="J159" i="39"/>
  <c r="H159" i="39"/>
  <c r="J158" i="39"/>
  <c r="H158" i="39"/>
  <c r="J157" i="39"/>
  <c r="H157" i="39"/>
  <c r="J156" i="39"/>
  <c r="H156" i="39"/>
  <c r="J142" i="39"/>
  <c r="H142" i="39"/>
  <c r="J141" i="39"/>
  <c r="H141" i="39"/>
  <c r="J140" i="39"/>
  <c r="H140" i="39"/>
  <c r="J139" i="39"/>
  <c r="H139" i="39"/>
  <c r="N959" i="54" l="1"/>
  <c r="Q959" i="54"/>
  <c r="J957" i="54"/>
  <c r="K954" i="54" s="1"/>
  <c r="N954" i="54" s="1"/>
  <c r="J801" i="54"/>
  <c r="K797" i="54" s="1"/>
  <c r="N797" i="54" s="1"/>
  <c r="J815" i="54"/>
  <c r="K810" i="54" s="1"/>
  <c r="N810" i="54" s="1"/>
  <c r="J808" i="54"/>
  <c r="K803" i="54" s="1"/>
  <c r="Q803" i="54" s="1"/>
  <c r="J235" i="39"/>
  <c r="H235" i="39"/>
  <c r="H180" i="39"/>
  <c r="J773" i="54"/>
  <c r="K769" i="54" s="1"/>
  <c r="N769" i="54" s="1"/>
  <c r="Q764" i="54"/>
  <c r="N764" i="54"/>
  <c r="J762" i="54"/>
  <c r="K759" i="54" s="1"/>
  <c r="Q759" i="54" s="1"/>
  <c r="J180" i="39"/>
  <c r="J163" i="39"/>
  <c r="I152" i="39" s="1"/>
  <c r="H163" i="39"/>
  <c r="G152" i="39" s="1"/>
  <c r="H143" i="39"/>
  <c r="G135" i="39" s="1"/>
  <c r="J143" i="39"/>
  <c r="I135" i="39" s="1"/>
  <c r="G170" i="39" l="1"/>
  <c r="L740" i="54"/>
  <c r="I170" i="39"/>
  <c r="O740" i="54"/>
  <c r="Q954" i="54"/>
  <c r="Q810" i="54"/>
  <c r="Q797" i="54"/>
  <c r="N803" i="54"/>
  <c r="G226" i="39"/>
  <c r="L781" i="54"/>
  <c r="I226" i="39"/>
  <c r="O781" i="54"/>
  <c r="Q769" i="54"/>
  <c r="N759" i="54"/>
  <c r="D673" i="54" l="1"/>
  <c r="J670" i="54"/>
  <c r="P668" i="54"/>
  <c r="M668" i="54"/>
  <c r="D655" i="54"/>
  <c r="P651" i="54"/>
  <c r="M651" i="54"/>
  <c r="D570" i="54"/>
  <c r="J568" i="54"/>
  <c r="P567" i="54"/>
  <c r="M567" i="54"/>
  <c r="D565" i="54"/>
  <c r="J562" i="54"/>
  <c r="J655" i="54" l="1"/>
  <c r="J673" i="54"/>
  <c r="K668" i="54" s="1"/>
  <c r="Q668" i="54" s="1"/>
  <c r="J570" i="54"/>
  <c r="K567" i="54" s="1"/>
  <c r="Q567" i="54" s="1"/>
  <c r="J565" i="54"/>
  <c r="K561" i="54" s="1"/>
  <c r="N668" i="54" l="1"/>
  <c r="M561" i="54"/>
  <c r="N561" i="54" s="1"/>
  <c r="P561" i="54"/>
  <c r="Q561" i="54" s="1"/>
  <c r="N567" i="54"/>
  <c r="J539" i="54" l="1"/>
  <c r="J121" i="39"/>
  <c r="H121" i="39"/>
  <c r="J122" i="39"/>
  <c r="H122" i="39"/>
  <c r="J180" i="54"/>
  <c r="J280" i="54"/>
  <c r="D288" i="54"/>
  <c r="P284" i="54"/>
  <c r="M284" i="54"/>
  <c r="D282" i="54"/>
  <c r="P278" i="54"/>
  <c r="M278" i="54"/>
  <c r="J274" i="54"/>
  <c r="D276" i="54"/>
  <c r="P272" i="54"/>
  <c r="M272" i="54"/>
  <c r="J257" i="54"/>
  <c r="J51" i="39"/>
  <c r="H51" i="39"/>
  <c r="J50" i="39"/>
  <c r="H50" i="39"/>
  <c r="J49" i="39"/>
  <c r="H49" i="39"/>
  <c r="J48" i="39"/>
  <c r="H48" i="39"/>
  <c r="J55" i="39"/>
  <c r="H55" i="39"/>
  <c r="J54" i="39"/>
  <c r="H54" i="39"/>
  <c r="J53" i="39"/>
  <c r="H53" i="39"/>
  <c r="J52" i="39"/>
  <c r="H52" i="39"/>
  <c r="J59" i="39"/>
  <c r="H59" i="39"/>
  <c r="J58" i="39"/>
  <c r="H58" i="39"/>
  <c r="J57" i="39"/>
  <c r="H57" i="39"/>
  <c r="J56" i="39"/>
  <c r="H56" i="39"/>
  <c r="J63" i="39"/>
  <c r="H63" i="39"/>
  <c r="J62" i="39"/>
  <c r="H62" i="39"/>
  <c r="J61" i="39"/>
  <c r="H61" i="39"/>
  <c r="J60" i="39"/>
  <c r="H60" i="39"/>
  <c r="J67" i="39"/>
  <c r="H67" i="39"/>
  <c r="J66" i="39"/>
  <c r="H66" i="39"/>
  <c r="J65" i="39"/>
  <c r="H65" i="39"/>
  <c r="J64" i="39"/>
  <c r="H64" i="39"/>
  <c r="J282" i="54" l="1"/>
  <c r="J276" i="54"/>
  <c r="K272" i="54" s="1"/>
  <c r="K278" i="54" l="1"/>
  <c r="Q278" i="54" s="1"/>
  <c r="G286" i="54"/>
  <c r="J286" i="54" s="1"/>
  <c r="J288" i="54" s="1"/>
  <c r="K284" i="54" s="1"/>
  <c r="Q284" i="54" s="1"/>
  <c r="N272" i="54"/>
  <c r="Q272" i="54"/>
  <c r="D211" i="54"/>
  <c r="N284" i="54" l="1"/>
  <c r="N278" i="54"/>
  <c r="J211" i="54"/>
  <c r="G378" i="54" s="1"/>
  <c r="K206" i="54" l="1"/>
  <c r="J378" i="54"/>
  <c r="J185" i="54" l="1"/>
  <c r="D187" i="54" l="1"/>
  <c r="P184" i="54"/>
  <c r="M184" i="54"/>
  <c r="J162" i="54"/>
  <c r="D121" i="54"/>
  <c r="K116" i="54"/>
  <c r="P116" i="54"/>
  <c r="M116" i="54"/>
  <c r="Q116" i="54" l="1"/>
  <c r="N116" i="54"/>
  <c r="D945" i="54"/>
  <c r="J943" i="54"/>
  <c r="J945" i="54" s="1"/>
  <c r="K942" i="54" s="1"/>
  <c r="D935" i="54"/>
  <c r="J933" i="54"/>
  <c r="J935" i="54" s="1"/>
  <c r="K932" i="54" s="1"/>
  <c r="P932" i="54"/>
  <c r="M932" i="54"/>
  <c r="D930" i="54"/>
  <c r="J928" i="54"/>
  <c r="J930" i="54" s="1"/>
  <c r="K927" i="54" s="1"/>
  <c r="P927" i="54"/>
  <c r="M927" i="54"/>
  <c r="D925" i="54"/>
  <c r="J923" i="54"/>
  <c r="J925" i="54" s="1"/>
  <c r="K922" i="54" s="1"/>
  <c r="P922" i="54"/>
  <c r="M922" i="54"/>
  <c r="Q932" i="54" l="1"/>
  <c r="N932" i="54"/>
  <c r="Q927" i="54"/>
  <c r="N927" i="54"/>
  <c r="N922" i="54"/>
  <c r="Q922" i="54"/>
  <c r="D920" i="54" l="1"/>
  <c r="J918" i="54"/>
  <c r="J920" i="54" s="1"/>
  <c r="K917" i="54" s="1"/>
  <c r="P917" i="54"/>
  <c r="M917" i="54"/>
  <c r="D910" i="54"/>
  <c r="J908" i="54"/>
  <c r="J910" i="54" s="1"/>
  <c r="K907" i="54" s="1"/>
  <c r="P907" i="54"/>
  <c r="M907" i="54"/>
  <c r="D905" i="54"/>
  <c r="J903" i="54"/>
  <c r="J905" i="54" s="1"/>
  <c r="K902" i="54" s="1"/>
  <c r="P902" i="54"/>
  <c r="M902" i="54"/>
  <c r="D895" i="54"/>
  <c r="J893" i="54"/>
  <c r="J895" i="54" s="1"/>
  <c r="K892" i="54" s="1"/>
  <c r="P892" i="54"/>
  <c r="M892" i="54"/>
  <c r="D900" i="54"/>
  <c r="J898" i="54"/>
  <c r="J900" i="54" s="1"/>
  <c r="K897" i="54" s="1"/>
  <c r="P897" i="54"/>
  <c r="M897" i="54"/>
  <c r="D890" i="54"/>
  <c r="J888" i="54"/>
  <c r="J890" i="54" s="1"/>
  <c r="K887" i="54" s="1"/>
  <c r="P887" i="54"/>
  <c r="M887" i="54"/>
  <c r="D885" i="54"/>
  <c r="J883" i="54"/>
  <c r="J885" i="54" s="1"/>
  <c r="K882" i="54" s="1"/>
  <c r="P882" i="54"/>
  <c r="M882" i="54"/>
  <c r="D880" i="54"/>
  <c r="J878" i="54"/>
  <c r="J880" i="54" s="1"/>
  <c r="K877" i="54" s="1"/>
  <c r="P877" i="54"/>
  <c r="M877" i="54"/>
  <c r="D875" i="54"/>
  <c r="J873" i="54"/>
  <c r="J875" i="54" s="1"/>
  <c r="K872" i="54" s="1"/>
  <c r="P872" i="54"/>
  <c r="M872" i="54"/>
  <c r="N917" i="54" l="1"/>
  <c r="Q917" i="54"/>
  <c r="Q907" i="54"/>
  <c r="N907" i="54"/>
  <c r="N902" i="54"/>
  <c r="Q902" i="54"/>
  <c r="Q892" i="54"/>
  <c r="N892" i="54"/>
  <c r="N897" i="54"/>
  <c r="Q897" i="54"/>
  <c r="Q887" i="54"/>
  <c r="N887" i="54"/>
  <c r="Q882" i="54"/>
  <c r="N882" i="54"/>
  <c r="N877" i="54"/>
  <c r="Q877" i="54"/>
  <c r="N872" i="54"/>
  <c r="Q872" i="54"/>
  <c r="J858" i="54" l="1"/>
  <c r="J843" i="54"/>
  <c r="J846" i="54" s="1"/>
  <c r="J831" i="54"/>
  <c r="J783" i="54"/>
  <c r="J782" i="54"/>
  <c r="J677" i="54"/>
  <c r="J676" i="54"/>
  <c r="D559" i="54"/>
  <c r="J557" i="54"/>
  <c r="P556" i="54"/>
  <c r="M556" i="54"/>
  <c r="J482" i="54"/>
  <c r="D452" i="54"/>
  <c r="J332" i="54"/>
  <c r="J331" i="54"/>
  <c r="J330" i="54"/>
  <c r="J833" i="54" l="1"/>
  <c r="J852" i="54"/>
  <c r="J840" i="54"/>
  <c r="J785" i="54"/>
  <c r="J827" i="54"/>
  <c r="J779" i="54"/>
  <c r="J750" i="54"/>
  <c r="J744" i="54"/>
  <c r="J559" i="54"/>
  <c r="K556" i="54" s="1"/>
  <c r="J530" i="54"/>
  <c r="G586" i="54" s="1"/>
  <c r="J586" i="54" s="1"/>
  <c r="J588" i="54" s="1"/>
  <c r="J509" i="54"/>
  <c r="J490" i="54"/>
  <c r="G493" i="54" s="1"/>
  <c r="K412" i="54" l="1"/>
  <c r="G967" i="54"/>
  <c r="J967" i="54" s="1"/>
  <c r="J643" i="54"/>
  <c r="Q556" i="54"/>
  <c r="N556" i="54"/>
  <c r="D204" i="54" l="1"/>
  <c r="J32" i="54"/>
  <c r="J267" i="54" l="1"/>
  <c r="G179" i="54" s="1"/>
  <c r="J373" i="54" l="1"/>
  <c r="J375" i="54" s="1"/>
  <c r="K372" i="54" l="1"/>
  <c r="Q372" i="54" s="1"/>
  <c r="N372" i="54" l="1"/>
  <c r="J172" i="54"/>
  <c r="J579" i="54" l="1"/>
  <c r="J581" i="54" s="1"/>
  <c r="D581" i="54"/>
  <c r="P578" i="54"/>
  <c r="M578" i="54"/>
  <c r="H17" i="64"/>
  <c r="H18" i="64" s="1"/>
  <c r="G13" i="64" s="1"/>
  <c r="K578" i="54" l="1"/>
  <c r="Q578" i="54" s="1"/>
  <c r="N578" i="54" l="1"/>
  <c r="D970" i="54"/>
  <c r="P965" i="54"/>
  <c r="M965" i="54"/>
  <c r="D833" i="54"/>
  <c r="K829" i="54"/>
  <c r="P829" i="54"/>
  <c r="M829" i="54"/>
  <c r="D822" i="54"/>
  <c r="J822" i="54"/>
  <c r="P817" i="54"/>
  <c r="M817" i="54"/>
  <c r="D795" i="54"/>
  <c r="J249" i="39"/>
  <c r="H249" i="39"/>
  <c r="J248" i="39"/>
  <c r="H248" i="39"/>
  <c r="J247" i="39"/>
  <c r="H247" i="39"/>
  <c r="J246" i="39"/>
  <c r="H246" i="39"/>
  <c r="D660" i="54"/>
  <c r="P657" i="54"/>
  <c r="M657" i="54"/>
  <c r="D598" i="54"/>
  <c r="P595" i="54"/>
  <c r="M595" i="54"/>
  <c r="D593" i="54"/>
  <c r="P590" i="54"/>
  <c r="M590" i="54"/>
  <c r="D643" i="54"/>
  <c r="P600" i="54"/>
  <c r="M600" i="54"/>
  <c r="J540" i="54"/>
  <c r="J542" i="54" s="1"/>
  <c r="D547" i="54"/>
  <c r="J545" i="54"/>
  <c r="P544" i="54"/>
  <c r="M544" i="54"/>
  <c r="D542" i="54"/>
  <c r="P537" i="54"/>
  <c r="M537" i="54"/>
  <c r="D509" i="54"/>
  <c r="J125" i="39"/>
  <c r="H125" i="39"/>
  <c r="J120" i="39"/>
  <c r="H120" i="39"/>
  <c r="J547" i="54" l="1"/>
  <c r="K544" i="54" s="1"/>
  <c r="K817" i="54"/>
  <c r="K787" i="54"/>
  <c r="Q829" i="54"/>
  <c r="N829" i="54"/>
  <c r="J250" i="39"/>
  <c r="H250" i="39"/>
  <c r="K537" i="54"/>
  <c r="N537" i="54" s="1"/>
  <c r="H126" i="39"/>
  <c r="L506" i="54" s="1"/>
  <c r="M506" i="54" s="1"/>
  <c r="J126" i="39"/>
  <c r="O506" i="54" l="1"/>
  <c r="P506" i="54" s="1"/>
  <c r="Q544" i="54"/>
  <c r="N544" i="54"/>
  <c r="Q817" i="54"/>
  <c r="N817" i="54"/>
  <c r="G242" i="39"/>
  <c r="L787" i="54"/>
  <c r="M787" i="54" s="1"/>
  <c r="N787" i="54" s="1"/>
  <c r="I242" i="39"/>
  <c r="O787" i="54"/>
  <c r="P787" i="54" s="1"/>
  <c r="Q787" i="54" s="1"/>
  <c r="K600" i="54"/>
  <c r="Q600" i="54" s="1"/>
  <c r="Q537" i="54"/>
  <c r="G116" i="39"/>
  <c r="I116" i="39"/>
  <c r="K506" i="54"/>
  <c r="Q506" i="54" l="1"/>
  <c r="N600" i="54"/>
  <c r="N506" i="54"/>
  <c r="J410" i="54" l="1"/>
  <c r="G966" i="54" s="1"/>
  <c r="J966" i="54" s="1"/>
  <c r="M412" i="54" l="1"/>
  <c r="N412" i="54" s="1"/>
  <c r="P412" i="54"/>
  <c r="Q412" i="54" s="1"/>
  <c r="J370" i="54" l="1"/>
  <c r="J68" i="39"/>
  <c r="H68" i="39"/>
  <c r="J47" i="39"/>
  <c r="H47" i="39"/>
  <c r="J69" i="39" l="1"/>
  <c r="H69" i="39"/>
  <c r="O290" i="54" l="1"/>
  <c r="P290" i="54" s="1"/>
  <c r="Q290" i="54" s="1"/>
  <c r="L248" i="54"/>
  <c r="L290" i="54"/>
  <c r="M290" i="54" s="1"/>
  <c r="N290" i="54" s="1"/>
  <c r="I43" i="39"/>
  <c r="O248" i="54"/>
  <c r="G43" i="39"/>
  <c r="J263" i="39" l="1"/>
  <c r="H263" i="39"/>
  <c r="J262" i="39"/>
  <c r="H262" i="39"/>
  <c r="D863" i="54"/>
  <c r="J861" i="54"/>
  <c r="J863" i="54" l="1"/>
  <c r="K860" i="54" s="1"/>
  <c r="J204" i="54"/>
  <c r="K191" i="54" l="1"/>
  <c r="G178" i="54"/>
  <c r="J493" i="54"/>
  <c r="J495" i="54" l="1"/>
  <c r="G968" i="54" s="1"/>
  <c r="D870" i="54" l="1"/>
  <c r="J868" i="54"/>
  <c r="J870" i="54" l="1"/>
  <c r="K867" i="54" s="1"/>
  <c r="M867" i="54" l="1"/>
  <c r="N867" i="54" s="1"/>
  <c r="P867" i="54"/>
  <c r="Q867" i="54" s="1"/>
  <c r="D519" i="54" l="1"/>
  <c r="P516" i="54"/>
  <c r="M516" i="54"/>
  <c r="D267" i="54"/>
  <c r="P248" i="54"/>
  <c r="M248" i="54"/>
  <c r="C10" i="74" l="1"/>
  <c r="B13" i="74"/>
  <c r="B12" i="74"/>
  <c r="B23" i="74"/>
  <c r="B22" i="74"/>
  <c r="B21" i="74"/>
  <c r="B20" i="74"/>
  <c r="B19" i="74"/>
  <c r="B18" i="74"/>
  <c r="B17" i="74"/>
  <c r="B16" i="74"/>
  <c r="B15" i="74"/>
  <c r="B14" i="74"/>
  <c r="B11" i="74"/>
  <c r="B10" i="74"/>
  <c r="A5" i="74"/>
  <c r="A4" i="74"/>
  <c r="A3" i="74"/>
  <c r="C34" i="74"/>
  <c r="H24" i="74"/>
  <c r="D827" i="54" l="1"/>
  <c r="D785" i="54"/>
  <c r="P781" i="54"/>
  <c r="M781" i="54"/>
  <c r="D679" i="54"/>
  <c r="P675" i="54"/>
  <c r="M675" i="54"/>
  <c r="J552" i="54"/>
  <c r="J554" i="54" s="1"/>
  <c r="K781" i="54" l="1"/>
  <c r="Q781" i="54" s="1"/>
  <c r="N781" i="54" l="1"/>
  <c r="J478" i="54" l="1"/>
  <c r="K248" i="54" l="1"/>
  <c r="Q248" i="54" s="1"/>
  <c r="N248" i="54" l="1"/>
  <c r="J18" i="39" l="1"/>
  <c r="H19" i="39"/>
  <c r="D19" i="54"/>
  <c r="J17" i="54"/>
  <c r="J19" i="54" l="1"/>
  <c r="K16" i="54" s="1"/>
  <c r="J19" i="39"/>
  <c r="J20" i="39" s="1"/>
  <c r="H18" i="39"/>
  <c r="H20" i="39" s="1"/>
  <c r="I14" i="39" l="1"/>
  <c r="O16" i="54"/>
  <c r="P16" i="54" s="1"/>
  <c r="Q16" i="54" s="1"/>
  <c r="G14" i="39"/>
  <c r="L16" i="54"/>
  <c r="M16" i="54" s="1"/>
  <c r="N16" i="54" s="1"/>
  <c r="J281" i="39" l="1"/>
  <c r="H281" i="39"/>
  <c r="J280" i="39"/>
  <c r="H280" i="39"/>
  <c r="A6" i="26" l="1"/>
  <c r="A5" i="26"/>
  <c r="A4" i="26"/>
  <c r="D27" i="37"/>
  <c r="D23" i="37"/>
  <c r="B7" i="37"/>
  <c r="B6" i="37"/>
  <c r="B5" i="37"/>
  <c r="B46" i="8"/>
  <c r="B43" i="8"/>
  <c r="B40" i="8"/>
  <c r="B37" i="8"/>
  <c r="B34" i="8"/>
  <c r="B31" i="8"/>
  <c r="B28" i="8"/>
  <c r="B25" i="8"/>
  <c r="B22" i="8"/>
  <c r="B19" i="8"/>
  <c r="B16" i="8"/>
  <c r="B13" i="8"/>
  <c r="B10" i="8"/>
  <c r="A5" i="8"/>
  <c r="A4" i="8"/>
  <c r="A3" i="8"/>
  <c r="D24" i="36"/>
  <c r="D28" i="36" s="1"/>
  <c r="B7" i="64"/>
  <c r="B6" i="64"/>
  <c r="B5" i="64"/>
  <c r="B4" i="64"/>
  <c r="J266" i="39"/>
  <c r="H266" i="39"/>
  <c r="J265" i="39"/>
  <c r="H265" i="39"/>
  <c r="J264" i="39"/>
  <c r="H264" i="39"/>
  <c r="J261" i="39"/>
  <c r="H261" i="39"/>
  <c r="J218" i="39"/>
  <c r="H218" i="39"/>
  <c r="J217" i="39"/>
  <c r="H217" i="39"/>
  <c r="J216" i="39"/>
  <c r="H216" i="39"/>
  <c r="J215" i="39"/>
  <c r="H215" i="39"/>
  <c r="J214" i="39"/>
  <c r="H214" i="39"/>
  <c r="J213" i="39"/>
  <c r="H213" i="39"/>
  <c r="J212" i="39"/>
  <c r="H212" i="39"/>
  <c r="J211" i="39"/>
  <c r="H211" i="39"/>
  <c r="J210" i="39"/>
  <c r="H210" i="39"/>
  <c r="J197" i="39"/>
  <c r="H197" i="39"/>
  <c r="J196" i="39"/>
  <c r="H196" i="39"/>
  <c r="J195" i="39"/>
  <c r="H195" i="39"/>
  <c r="J194" i="39"/>
  <c r="H194" i="39"/>
  <c r="J193" i="39"/>
  <c r="H193" i="39"/>
  <c r="J192" i="39"/>
  <c r="H192" i="39"/>
  <c r="J191" i="39"/>
  <c r="H191" i="39"/>
  <c r="J35" i="39"/>
  <c r="H35" i="39"/>
  <c r="J34" i="39"/>
  <c r="H34" i="39"/>
  <c r="J33" i="39"/>
  <c r="H33" i="39"/>
  <c r="J32" i="39"/>
  <c r="H32" i="39"/>
  <c r="B7" i="39"/>
  <c r="B6" i="39"/>
  <c r="B5" i="39"/>
  <c r="B4" i="39"/>
  <c r="D858" i="54"/>
  <c r="P854" i="54"/>
  <c r="M854" i="54"/>
  <c r="D852" i="54"/>
  <c r="P848" i="54"/>
  <c r="M848" i="54"/>
  <c r="D846" i="54"/>
  <c r="P842" i="54"/>
  <c r="M842" i="54"/>
  <c r="D840" i="54"/>
  <c r="P835" i="54"/>
  <c r="M835" i="54"/>
  <c r="P824" i="54"/>
  <c r="M824" i="54"/>
  <c r="D779" i="54"/>
  <c r="P775" i="54"/>
  <c r="M775" i="54"/>
  <c r="D757" i="54"/>
  <c r="D750" i="54"/>
  <c r="D744" i="54"/>
  <c r="P740" i="54"/>
  <c r="M740" i="54"/>
  <c r="D666" i="54"/>
  <c r="J666" i="54"/>
  <c r="P662" i="54"/>
  <c r="M662" i="54"/>
  <c r="D649" i="54"/>
  <c r="P645" i="54"/>
  <c r="M645" i="54"/>
  <c r="D588" i="54"/>
  <c r="G596" i="54"/>
  <c r="P585" i="54"/>
  <c r="M585" i="54"/>
  <c r="D554" i="54"/>
  <c r="P551" i="54"/>
  <c r="M551" i="54"/>
  <c r="D530" i="54"/>
  <c r="P521" i="54"/>
  <c r="M521" i="54"/>
  <c r="D495" i="54"/>
  <c r="P492" i="54"/>
  <c r="M492" i="54"/>
  <c r="D490" i="54"/>
  <c r="P480" i="54"/>
  <c r="M480" i="54"/>
  <c r="D478" i="54"/>
  <c r="P470" i="54"/>
  <c r="M470" i="54"/>
  <c r="D410" i="54"/>
  <c r="P388" i="54"/>
  <c r="M388" i="54"/>
  <c r="D386" i="54"/>
  <c r="P383" i="54"/>
  <c r="M383" i="54"/>
  <c r="D381" i="54"/>
  <c r="P377" i="54"/>
  <c r="M377" i="54"/>
  <c r="D370" i="54"/>
  <c r="P344" i="54"/>
  <c r="M344" i="54"/>
  <c r="D334" i="54"/>
  <c r="J329" i="54"/>
  <c r="J334" i="54" s="1"/>
  <c r="P327" i="54"/>
  <c r="M327" i="54"/>
  <c r="P191" i="54"/>
  <c r="M191" i="54"/>
  <c r="D182" i="54"/>
  <c r="P174" i="54"/>
  <c r="M174" i="54"/>
  <c r="D172" i="54"/>
  <c r="P159" i="54"/>
  <c r="M159" i="54"/>
  <c r="D36" i="54"/>
  <c r="J36" i="54"/>
  <c r="P30" i="54"/>
  <c r="M30" i="54"/>
  <c r="D28" i="54"/>
  <c r="J26" i="54"/>
  <c r="J28" i="54" s="1"/>
  <c r="B13" i="63"/>
  <c r="A6" i="63"/>
  <c r="A5" i="63"/>
  <c r="A4" i="63"/>
  <c r="A3" i="63"/>
  <c r="K25" i="54" l="1"/>
  <c r="K30" i="54"/>
  <c r="G591" i="54"/>
  <c r="J591" i="54" s="1"/>
  <c r="J593" i="54" s="1"/>
  <c r="G176" i="54"/>
  <c r="K740" i="54"/>
  <c r="K551" i="54"/>
  <c r="K470" i="54"/>
  <c r="N470" i="54" s="1"/>
  <c r="K327" i="54"/>
  <c r="J179" i="54"/>
  <c r="J178" i="54"/>
  <c r="H36" i="39"/>
  <c r="J36" i="39"/>
  <c r="H198" i="39"/>
  <c r="H267" i="39"/>
  <c r="H219" i="39"/>
  <c r="J219" i="39"/>
  <c r="J267" i="39"/>
  <c r="M25" i="54"/>
  <c r="J198" i="39"/>
  <c r="K854" i="54"/>
  <c r="N854" i="54" s="1"/>
  <c r="K835" i="54"/>
  <c r="N835" i="54" s="1"/>
  <c r="K842" i="54"/>
  <c r="N842" i="54" s="1"/>
  <c r="K752" i="54"/>
  <c r="K848" i="54"/>
  <c r="Q848" i="54" s="1"/>
  <c r="K824" i="54"/>
  <c r="Q824" i="54" s="1"/>
  <c r="K775" i="54"/>
  <c r="K746" i="54"/>
  <c r="L206" i="54" l="1"/>
  <c r="M206" i="54" s="1"/>
  <c r="N206" i="54" s="1"/>
  <c r="O206" i="54"/>
  <c r="P206" i="54" s="1"/>
  <c r="Q206" i="54" s="1"/>
  <c r="N25" i="54"/>
  <c r="N30" i="54"/>
  <c r="Q30" i="54"/>
  <c r="J968" i="54"/>
  <c r="J970" i="54" s="1"/>
  <c r="K662" i="54"/>
  <c r="Q662" i="54" s="1"/>
  <c r="J679" i="54"/>
  <c r="K590" i="54"/>
  <c r="Q590" i="54" s="1"/>
  <c r="J596" i="54"/>
  <c r="O860" i="54"/>
  <c r="P860" i="54" s="1"/>
  <c r="Q860" i="54" s="1"/>
  <c r="G257" i="39"/>
  <c r="L860" i="54"/>
  <c r="M860" i="54" s="1"/>
  <c r="N860" i="54" s="1"/>
  <c r="K159" i="54"/>
  <c r="N159" i="54" s="1"/>
  <c r="J279" i="39"/>
  <c r="J282" i="39" s="1"/>
  <c r="H279" i="39"/>
  <c r="H282" i="39" s="1"/>
  <c r="L942" i="54" s="1"/>
  <c r="M942" i="54" s="1"/>
  <c r="N942" i="54" s="1"/>
  <c r="O752" i="54"/>
  <c r="P752" i="54" s="1"/>
  <c r="Q752" i="54" s="1"/>
  <c r="O746" i="54"/>
  <c r="P746" i="54" s="1"/>
  <c r="Q746" i="54" s="1"/>
  <c r="K388" i="54"/>
  <c r="Q388" i="54" s="1"/>
  <c r="L746" i="54"/>
  <c r="M746" i="54" s="1"/>
  <c r="N746" i="54" s="1"/>
  <c r="G206" i="39"/>
  <c r="L752" i="54"/>
  <c r="M752" i="54" s="1"/>
  <c r="N752" i="54" s="1"/>
  <c r="K521" i="54"/>
  <c r="N521" i="54" s="1"/>
  <c r="Q551" i="54"/>
  <c r="N551" i="54"/>
  <c r="K480" i="54"/>
  <c r="Q480" i="54" s="1"/>
  <c r="K344" i="54"/>
  <c r="Q344" i="54" s="1"/>
  <c r="G379" i="54"/>
  <c r="J379" i="54" s="1"/>
  <c r="G28" i="39"/>
  <c r="Q470" i="54"/>
  <c r="Q854" i="54"/>
  <c r="Q835" i="54"/>
  <c r="J176" i="54"/>
  <c r="I28" i="39"/>
  <c r="N848" i="54"/>
  <c r="I187" i="39"/>
  <c r="I257" i="39"/>
  <c r="P25" i="54"/>
  <c r="Q25" i="54" s="1"/>
  <c r="I206" i="39"/>
  <c r="G187" i="39"/>
  <c r="K585" i="54"/>
  <c r="Q585" i="54" s="1"/>
  <c r="Q842" i="54"/>
  <c r="Q191" i="54"/>
  <c r="N824" i="54"/>
  <c r="Q775" i="54"/>
  <c r="N775" i="54"/>
  <c r="N740" i="54"/>
  <c r="Q740" i="54"/>
  <c r="J517" i="54"/>
  <c r="J519" i="54" s="1"/>
  <c r="N14" i="54"/>
  <c r="N327" i="54"/>
  <c r="Q327" i="54"/>
  <c r="J646" i="54"/>
  <c r="J649" i="54" s="1"/>
  <c r="Q14" i="54"/>
  <c r="J598" i="54" l="1"/>
  <c r="K595" i="54" s="1"/>
  <c r="K965" i="54"/>
  <c r="J658" i="54"/>
  <c r="K651" i="54"/>
  <c r="J182" i="54"/>
  <c r="O942" i="54"/>
  <c r="P942" i="54" s="1"/>
  <c r="Q942" i="54" s="1"/>
  <c r="K675" i="54"/>
  <c r="N23" i="54"/>
  <c r="N662" i="54"/>
  <c r="N590" i="54"/>
  <c r="Q159" i="54"/>
  <c r="Q189" i="54"/>
  <c r="K516" i="54"/>
  <c r="N388" i="54"/>
  <c r="K492" i="54"/>
  <c r="N492" i="54" s="1"/>
  <c r="K645" i="54"/>
  <c r="Q521" i="54"/>
  <c r="N480" i="54"/>
  <c r="N344" i="54"/>
  <c r="N269" i="54"/>
  <c r="Q269" i="54"/>
  <c r="C22" i="8" s="1"/>
  <c r="Q23" i="54"/>
  <c r="C14" i="63" s="1"/>
  <c r="E12" i="74" s="1"/>
  <c r="I275" i="39"/>
  <c r="G275" i="39"/>
  <c r="N865" i="54"/>
  <c r="N191" i="54"/>
  <c r="N585" i="54"/>
  <c r="N738" i="54"/>
  <c r="Q549" i="54"/>
  <c r="C28" i="63" s="1"/>
  <c r="E19" i="74" s="1"/>
  <c r="Q738" i="54"/>
  <c r="C32" i="63" s="1"/>
  <c r="E21" i="74" s="1"/>
  <c r="C10" i="8"/>
  <c r="C11" i="63"/>
  <c r="E11" i="74" s="1"/>
  <c r="N549" i="54"/>
  <c r="G22" i="8" l="1"/>
  <c r="F22" i="8"/>
  <c r="I10" i="8"/>
  <c r="Q595" i="54"/>
  <c r="N595" i="54"/>
  <c r="F10" i="8"/>
  <c r="N965" i="54"/>
  <c r="N952" i="54" s="1"/>
  <c r="Q965" i="54"/>
  <c r="Q952" i="54" s="1"/>
  <c r="K174" i="54"/>
  <c r="Q174" i="54" s="1"/>
  <c r="J660" i="54"/>
  <c r="K657" i="54" s="1"/>
  <c r="Q651" i="54"/>
  <c r="N651" i="54"/>
  <c r="J381" i="54"/>
  <c r="G384" i="54" s="1"/>
  <c r="J384" i="54" s="1"/>
  <c r="J187" i="54"/>
  <c r="K184" i="54" s="1"/>
  <c r="Q865" i="54"/>
  <c r="C43" i="8" s="1"/>
  <c r="Q675" i="54"/>
  <c r="N675" i="54"/>
  <c r="N189" i="54"/>
  <c r="I22" i="8"/>
  <c r="H22" i="8"/>
  <c r="E10" i="8"/>
  <c r="E22" i="8"/>
  <c r="Q516" i="54"/>
  <c r="N516" i="54"/>
  <c r="N504" i="54" s="1"/>
  <c r="N468" i="54"/>
  <c r="Q492" i="54"/>
  <c r="Q468" i="54" s="1"/>
  <c r="C28" i="8" s="1"/>
  <c r="N645" i="54"/>
  <c r="Q645" i="54"/>
  <c r="C13" i="8"/>
  <c r="D22" i="8"/>
  <c r="D10" i="8"/>
  <c r="C20" i="63"/>
  <c r="E15" i="74" s="1"/>
  <c r="C40" i="8"/>
  <c r="C34" i="8"/>
  <c r="C19" i="8"/>
  <c r="C18" i="63"/>
  <c r="E14" i="74" s="1"/>
  <c r="I28" i="8" l="1"/>
  <c r="K22" i="8"/>
  <c r="K10" i="8"/>
  <c r="N174" i="54"/>
  <c r="N657" i="54"/>
  <c r="Q657" i="54"/>
  <c r="K377" i="54"/>
  <c r="Q377" i="54" s="1"/>
  <c r="J386" i="54"/>
  <c r="K383" i="54" s="1"/>
  <c r="Q184" i="54"/>
  <c r="Q157" i="54" s="1"/>
  <c r="C16" i="63" s="1"/>
  <c r="E13" i="74" s="1"/>
  <c r="N184" i="54"/>
  <c r="C34" i="63"/>
  <c r="E22" i="74" s="1"/>
  <c r="H28" i="8"/>
  <c r="F28" i="8"/>
  <c r="D19" i="8"/>
  <c r="G13" i="8"/>
  <c r="H13" i="8"/>
  <c r="I13" i="8"/>
  <c r="I43" i="8"/>
  <c r="H43" i="8"/>
  <c r="I34" i="8"/>
  <c r="H34" i="8"/>
  <c r="I19" i="8"/>
  <c r="H19" i="8"/>
  <c r="I40" i="8"/>
  <c r="H40" i="8"/>
  <c r="Q504" i="54"/>
  <c r="C31" i="8" s="1"/>
  <c r="C24" i="63"/>
  <c r="E17" i="74" s="1"/>
  <c r="D28" i="8"/>
  <c r="E28" i="8"/>
  <c r="E13" i="8"/>
  <c r="F13" i="8"/>
  <c r="D13" i="8"/>
  <c r="C46" i="8"/>
  <c r="D43" i="8"/>
  <c r="G34" i="8"/>
  <c r="E34" i="8"/>
  <c r="F34" i="8"/>
  <c r="G43" i="8"/>
  <c r="D40" i="8"/>
  <c r="D34" i="8"/>
  <c r="E40" i="8"/>
  <c r="F40" i="8"/>
  <c r="G40" i="8"/>
  <c r="F43" i="8"/>
  <c r="E43" i="8"/>
  <c r="G19" i="8"/>
  <c r="F19" i="8"/>
  <c r="K19" i="8" l="1"/>
  <c r="K13" i="8"/>
  <c r="K43" i="8"/>
  <c r="K40" i="8"/>
  <c r="K34" i="8"/>
  <c r="K28" i="8"/>
  <c r="N157" i="54"/>
  <c r="N377" i="54"/>
  <c r="Q383" i="54"/>
  <c r="Q342" i="54" s="1"/>
  <c r="C25" i="8" s="1"/>
  <c r="N383" i="54"/>
  <c r="C16" i="8"/>
  <c r="G46" i="8"/>
  <c r="I46" i="8"/>
  <c r="H46" i="8"/>
  <c r="I31" i="8"/>
  <c r="C26" i="63"/>
  <c r="E18" i="74" s="1"/>
  <c r="Q583" i="54"/>
  <c r="C30" i="63" s="1"/>
  <c r="E20" i="74" s="1"/>
  <c r="N583" i="54"/>
  <c r="D46" i="8"/>
  <c r="E46" i="8"/>
  <c r="F46" i="8"/>
  <c r="C36" i="63"/>
  <c r="E23" i="74" s="1"/>
  <c r="E31" i="8"/>
  <c r="D31" i="8"/>
  <c r="G31" i="8"/>
  <c r="F31" i="8"/>
  <c r="E25" i="8" l="1"/>
  <c r="K46" i="8"/>
  <c r="K31" i="8"/>
  <c r="E16" i="8"/>
  <c r="N973" i="54"/>
  <c r="Q973" i="54"/>
  <c r="N342" i="54"/>
  <c r="N975" i="54" s="1"/>
  <c r="D16" i="8"/>
  <c r="G16" i="8"/>
  <c r="C22" i="63"/>
  <c r="E16" i="74" s="1"/>
  <c r="I25" i="8"/>
  <c r="D25" i="8"/>
  <c r="H25" i="8"/>
  <c r="G25" i="8"/>
  <c r="H16" i="8"/>
  <c r="I16" i="8"/>
  <c r="F16" i="8"/>
  <c r="Q972" i="54"/>
  <c r="Q975" i="54"/>
  <c r="C37" i="8"/>
  <c r="I37" i="8" s="1"/>
  <c r="E10" i="74" l="1"/>
  <c r="C11" i="74" s="1"/>
  <c r="T16" i="54"/>
  <c r="K16" i="8"/>
  <c r="K25" i="8"/>
  <c r="N972" i="54"/>
  <c r="N977" i="54" s="1"/>
  <c r="C38" i="63"/>
  <c r="F37" i="8"/>
  <c r="F52" i="8" s="1"/>
  <c r="H37" i="8"/>
  <c r="I52" i="8"/>
  <c r="E25" i="74"/>
  <c r="C12" i="74"/>
  <c r="D12" i="74" s="1"/>
  <c r="H12" i="74" s="1"/>
  <c r="C16" i="74"/>
  <c r="D16" i="74" s="1"/>
  <c r="H16" i="74" s="1"/>
  <c r="C19" i="74"/>
  <c r="D19" i="74" s="1"/>
  <c r="H19" i="74" s="1"/>
  <c r="C17" i="74"/>
  <c r="D17" i="74" s="1"/>
  <c r="H17" i="74" s="1"/>
  <c r="C22" i="74"/>
  <c r="D22" i="74" s="1"/>
  <c r="H22" i="74" s="1"/>
  <c r="D10" i="74"/>
  <c r="C13" i="74"/>
  <c r="D13" i="74" s="1"/>
  <c r="H13" i="74" s="1"/>
  <c r="C20" i="74"/>
  <c r="D20" i="74" s="1"/>
  <c r="H20" i="74" s="1"/>
  <c r="C18" i="74"/>
  <c r="D18" i="74" s="1"/>
  <c r="H18" i="74" s="1"/>
  <c r="C23" i="74"/>
  <c r="D23" i="74" s="1"/>
  <c r="H23" i="74" s="1"/>
  <c r="C14" i="74"/>
  <c r="D14" i="74" s="1"/>
  <c r="H14" i="74" s="1"/>
  <c r="C15" i="74"/>
  <c r="D15" i="74" s="1"/>
  <c r="H15" i="74" s="1"/>
  <c r="C21" i="74"/>
  <c r="D21" i="74" s="1"/>
  <c r="H21" i="74" s="1"/>
  <c r="Q977" i="54"/>
  <c r="S12" i="54"/>
  <c r="B12" i="26"/>
  <c r="N979" i="54"/>
  <c r="D37" i="8"/>
  <c r="D52" i="8" s="1"/>
  <c r="G37" i="8"/>
  <c r="E37" i="8"/>
  <c r="E52" i="8" s="1"/>
  <c r="C49" i="8"/>
  <c r="A38" i="63"/>
  <c r="H52" i="8" l="1"/>
  <c r="H53" i="8" s="1"/>
  <c r="K37" i="8"/>
  <c r="D41" i="63"/>
  <c r="B10" i="26"/>
  <c r="D16" i="26" s="1"/>
  <c r="S11" i="54"/>
  <c r="G52" i="8"/>
  <c r="D55" i="8"/>
  <c r="D56" i="8" s="1"/>
  <c r="I53" i="8"/>
  <c r="H10" i="74"/>
  <c r="F10" i="74"/>
  <c r="C25" i="74"/>
  <c r="D11" i="74"/>
  <c r="H11" i="74" s="1"/>
  <c r="D53" i="8"/>
  <c r="F53" i="8"/>
  <c r="E53" i="8"/>
  <c r="C32" i="8"/>
  <c r="C35" i="8"/>
  <c r="C23" i="8"/>
  <c r="C41" i="8"/>
  <c r="C14" i="8"/>
  <c r="K58" i="8"/>
  <c r="L60" i="8" s="1"/>
  <c r="C38" i="8"/>
  <c r="C20" i="8"/>
  <c r="C29" i="8"/>
  <c r="C44" i="8"/>
  <c r="C17" i="8"/>
  <c r="C47" i="8"/>
  <c r="C26" i="8"/>
  <c r="C50" i="8"/>
  <c r="C11" i="8"/>
  <c r="K52" i="8" l="1"/>
  <c r="D58" i="8"/>
  <c r="L58" i="8" s="1"/>
  <c r="G53" i="8"/>
  <c r="K53" i="8" s="1"/>
  <c r="E55" i="8"/>
  <c r="E56" i="8" s="1"/>
  <c r="G10" i="74"/>
  <c r="D25" i="74"/>
  <c r="F55" i="8" l="1"/>
  <c r="F56" i="8" s="1"/>
  <c r="G55" i="8" l="1"/>
  <c r="G56" i="8" s="1"/>
  <c r="H55" i="8" l="1"/>
  <c r="H56" i="8" s="1"/>
  <c r="I55" i="8" l="1"/>
  <c r="I56" i="8" l="1"/>
</calcChain>
</file>

<file path=xl/sharedStrings.xml><?xml version="1.0" encoding="utf-8"?>
<sst xmlns="http://schemas.openxmlformats.org/spreadsheetml/2006/main" count="5140" uniqueCount="1308">
  <si>
    <t>PROJETO</t>
  </si>
  <si>
    <t>ITEM</t>
  </si>
  <si>
    <t>DESCRIÇÃO</t>
  </si>
  <si>
    <t>UN.</t>
  </si>
  <si>
    <t>TOTAL</t>
  </si>
  <si>
    <t>1.0</t>
  </si>
  <si>
    <t>1.1</t>
  </si>
  <si>
    <t>2.0</t>
  </si>
  <si>
    <t>3.0</t>
  </si>
  <si>
    <t>4.0</t>
  </si>
  <si>
    <t>5.0</t>
  </si>
  <si>
    <t>CÓDIGO</t>
  </si>
  <si>
    <t>6.0</t>
  </si>
  <si>
    <t>TOTAL GERAL</t>
  </si>
  <si>
    <t>ETAPA</t>
  </si>
  <si>
    <t>SERVIÇO</t>
  </si>
  <si>
    <t>MÊS/ DESEMBOLSO</t>
  </si>
  <si>
    <t>TOTAL ETAPA (R$)</t>
  </si>
  <si>
    <t>7.0</t>
  </si>
  <si>
    <t>8.0</t>
  </si>
  <si>
    <t>9.0</t>
  </si>
  <si>
    <t>10.0</t>
  </si>
  <si>
    <t>11.0</t>
  </si>
  <si>
    <t>12.0</t>
  </si>
  <si>
    <t>TOTAL (R$):</t>
  </si>
  <si>
    <t>1º MÊS</t>
  </si>
  <si>
    <t>2º MÊS</t>
  </si>
  <si>
    <t>3º MÊS</t>
  </si>
  <si>
    <t>MEDIA/MÊS</t>
  </si>
  <si>
    <t>QUANT.</t>
  </si>
  <si>
    <t>TOTAIS PARCIAIS</t>
  </si>
  <si>
    <t>SINAPI</t>
  </si>
  <si>
    <t>FONTE</t>
  </si>
  <si>
    <t>COMPOSIÇÃO DE BDI PARA SERVIÇOS GERAIS DE EDIFICAÇÕES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</si>
  <si>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</si>
  <si>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</si>
  <si>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</si>
  <si>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</si>
  <si>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</si>
  <si>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</si>
  <si>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</si>
  <si>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</si>
  <si>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</si>
  <si>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</si>
  <si>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</si>
  <si>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</si>
  <si>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</si>
  <si>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</si>
  <si>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</si>
  <si>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</si>
  <si>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</si>
  <si>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</si>
  <si>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</si>
  <si>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</si>
  <si>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</si>
  <si>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</si>
  <si>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</si>
  <si>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Fórmula BDI conforme Acórdão TCU 325/2007:</t>
  </si>
  <si>
    <t xml:space="preserve">Taxa de Tributos (Soma dos itens COFINS, ISS, PIS e CPRB) </t>
  </si>
  <si>
    <t>TOTAIS ACUMULADOS</t>
  </si>
  <si>
    <t>med</t>
  </si>
  <si>
    <t>*med=min</t>
  </si>
  <si>
    <t>min-med</t>
  </si>
  <si>
    <t>Taxa de Seguro e Taxa de Garantia</t>
  </si>
  <si>
    <t>S + G</t>
  </si>
  <si>
    <t>RESUMO COMPARATIVO</t>
  </si>
  <si>
    <t>VALOR TOTAL DO PROJETO</t>
  </si>
  <si>
    <t>ENCARGOS SOCIAIS ADOTADOS 
(padrão SINAPI Pernambuco)</t>
  </si>
  <si>
    <t>20,50% (sem CPRB)</t>
  </si>
  <si>
    <t>CONCLUSÃO:</t>
  </si>
  <si>
    <t>V. UNIT. C/ BDI</t>
  </si>
  <si>
    <t>V. UNIT. S/BDI</t>
  </si>
  <si>
    <t>Unidade</t>
  </si>
  <si>
    <t xml:space="preserve">Fonte </t>
  </si>
  <si>
    <t>Código</t>
  </si>
  <si>
    <t>Composição</t>
  </si>
  <si>
    <t>Custo
Unitário</t>
  </si>
  <si>
    <t>Coeficiente</t>
  </si>
  <si>
    <t>Custo
Total</t>
  </si>
  <si>
    <t>M3</t>
  </si>
  <si>
    <t>H</t>
  </si>
  <si>
    <t>88309</t>
  </si>
  <si>
    <t>PEDREIRO COM ENCARGOS COMPLEMENTARES</t>
  </si>
  <si>
    <t>88316</t>
  </si>
  <si>
    <t>SERVENTE COM ENCARGOS COMPLEMENTARES</t>
  </si>
  <si>
    <t>UN</t>
  </si>
  <si>
    <t>M</t>
  </si>
  <si>
    <t>M2</t>
  </si>
  <si>
    <t>Total</t>
  </si>
  <si>
    <t>COM DESONERAÇÃO</t>
  </si>
  <si>
    <t>88489</t>
  </si>
  <si>
    <t xml:space="preserve">UN    </t>
  </si>
  <si>
    <t>V. TOTAL
C/ BDI</t>
  </si>
  <si>
    <t>COMPOSIÇÕES DE CUSTOS UNITÁRIOS COMPLEMENTARES</t>
  </si>
  <si>
    <t>COMPOSIÇÃO 01</t>
  </si>
  <si>
    <t xml:space="preserve">Discriminação do código de referência: </t>
  </si>
  <si>
    <t>COM DESONERAÇÂO</t>
  </si>
  <si>
    <t>SEM DESONERAÇÂO</t>
  </si>
  <si>
    <t>SINAPI
INSUMO</t>
  </si>
  <si>
    <t>SINAPI
COMPOSIÇÃO</t>
  </si>
  <si>
    <t>COMPOSIÇÃO 02</t>
  </si>
  <si>
    <t xml:space="preserve">KG    </t>
  </si>
  <si>
    <t>7271</t>
  </si>
  <si>
    <t>SEM DESONERAÇÃO</t>
  </si>
  <si>
    <t>BONIFICAÇÃO E DESPESAS INDIRETAS</t>
  </si>
  <si>
    <r>
      <t xml:space="preserve">De </t>
    </r>
    <r>
      <rPr>
        <b/>
        <sz val="10"/>
        <color theme="1"/>
        <rFont val="Calibri"/>
        <family val="2"/>
        <scheme val="minor"/>
      </rPr>
      <t>3,00%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5,50%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4,00%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</si>
  <si>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1,23%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</si>
  <si>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1,27%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</si>
  <si>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0,80%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</si>
  <si>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8,96%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7,40%</t>
    </r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</si>
  <si>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</si>
  <si>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 xml:space="preserve">M     </t>
  </si>
  <si>
    <t>88267</t>
  </si>
  <si>
    <t>ENCANADOR OU BOMBEIRO HIDRÁULICO COM ENCARGOS COMPLEMENTARES</t>
  </si>
  <si>
    <t>COMPOSIÇÃO 05</t>
  </si>
  <si>
    <t>2.1</t>
  </si>
  <si>
    <t>BDI REFERENCIAL ADOTADO
(dentro da faixa referencial do Acórdão 2622/2013, com tributos locais)</t>
  </si>
  <si>
    <t>Unidade:</t>
  </si>
  <si>
    <t>Quantidade:</t>
  </si>
  <si>
    <t>AUXILIAR DE ELETRICISTA COM ENCARGOS COMPLEMENTARES</t>
  </si>
  <si>
    <t>ELETRICISTA COM ENCARGOS COMPLEMENTARES</t>
  </si>
  <si>
    <t>88630</t>
  </si>
  <si>
    <t>Código de referência (origem dos coeficientes da composição):</t>
  </si>
  <si>
    <t>Custo Unitário:</t>
  </si>
  <si>
    <t>ORSE
INSUMO</t>
  </si>
  <si>
    <t>COMPOSIÇÃO 09</t>
  </si>
  <si>
    <t>COMPOSIÇÃO 10</t>
  </si>
  <si>
    <t>KG</t>
  </si>
  <si>
    <t>A OPÇÃO MAIS ADEQUADA PARA A ADMINISTRAÇÃO É A DO ORÇAMENTO:</t>
  </si>
  <si>
    <t>PINTURAS E ACABAMENTOS</t>
  </si>
  <si>
    <t>TOTAL GERAL (R$)</t>
  </si>
  <si>
    <t>COM</t>
  </si>
  <si>
    <t>SEM</t>
  </si>
  <si>
    <t>SERRALHEIRO COM ENCARGOS COMPLEMENTARES</t>
  </si>
  <si>
    <t>CRONOGRAMA FÍSICO-FINANCEIRO</t>
  </si>
  <si>
    <t>SERVIÇOS PRELIMINARES</t>
  </si>
  <si>
    <t>Placa de Obra</t>
  </si>
  <si>
    <t>3.1</t>
  </si>
  <si>
    <t>4.1</t>
  </si>
  <si>
    <t>5.1</t>
  </si>
  <si>
    <t>6.1</t>
  </si>
  <si>
    <t>7.1</t>
  </si>
  <si>
    <t>8.1</t>
  </si>
  <si>
    <t>ASSENTO SANITÁRIO CONVENCIONAL - FORNECIMENTO E INSTALACAO. AF_01/2020</t>
  </si>
  <si>
    <t>100849</t>
  </si>
  <si>
    <t>COMPOSIÇÃO</t>
  </si>
  <si>
    <t>01</t>
  </si>
  <si>
    <t>VASO SANITÁRIO SIFONADO COM CAIXA ACOPLADA LOUÇA BRANCA - FORNECIMENTO E INSTALAÇÃO. AF_01/2020</t>
  </si>
  <si>
    <t>86888</t>
  </si>
  <si>
    <t>10.1</t>
  </si>
  <si>
    <t>11.1</t>
  </si>
  <si>
    <t>12.1</t>
  </si>
  <si>
    <t>Área</t>
  </si>
  <si>
    <t>PONTO DE CONSUMO TERMINAL DE ÁGUA FRIA (SUBRAMAL) COM TUBULAÇÃO DE PVC, DN 25 MM, INSTALADO EM RAMAL DE ÁGUA, INCLUSOS RASGO E CHUMBAMENTO EM ALVENARIA. AF_12/2014</t>
  </si>
  <si>
    <t>INSTALAÇÃO HIDRÁULICA</t>
  </si>
  <si>
    <t>1.2</t>
  </si>
  <si>
    <t>1.3</t>
  </si>
  <si>
    <t>INSTALAÇÃO ELÉTRICA</t>
  </si>
  <si>
    <t>PONTO DE ESGOTO COM TUBO DE PVC RÍGIDO SOLDÁVEL DE Ø 40 MM (LAVATÓRIOS, MICTÓRIOS, RALOS SIFONADOS, ETC.)</t>
  </si>
  <si>
    <t>02</t>
  </si>
  <si>
    <t>03</t>
  </si>
  <si>
    <t>3.2</t>
  </si>
  <si>
    <t>4.2</t>
  </si>
  <si>
    <t>4.3</t>
  </si>
  <si>
    <t>4.4</t>
  </si>
  <si>
    <t>5.2</t>
  </si>
  <si>
    <t>6.2</t>
  </si>
  <si>
    <t>7.2</t>
  </si>
  <si>
    <t>7.3</t>
  </si>
  <si>
    <t>8.2</t>
  </si>
  <si>
    <t>8.3</t>
  </si>
  <si>
    <t>8.4</t>
  </si>
  <si>
    <t>9.2</t>
  </si>
  <si>
    <t>9.3</t>
  </si>
  <si>
    <t>9.4</t>
  </si>
  <si>
    <t>10.2</t>
  </si>
  <si>
    <t>10.3</t>
  </si>
  <si>
    <t>11.2</t>
  </si>
  <si>
    <t>11.3</t>
  </si>
  <si>
    <t>A</t>
  </si>
  <si>
    <t>B</t>
  </si>
  <si>
    <t>C</t>
  </si>
  <si>
    <t>PAREDES E REVESTIMENTOS</t>
  </si>
  <si>
    <t>COBERTA</t>
  </si>
  <si>
    <t>PISOS</t>
  </si>
  <si>
    <t>ESQUADRIAS</t>
  </si>
  <si>
    <t>9.1</t>
  </si>
  <si>
    <t>3.3</t>
  </si>
  <si>
    <t>CONTRAPISO EM ARGAMASSA TRAÇO 1:4 (CIMENTO E AREIA), PREPARO MECÂNICO COM BETONEIRA 400 L, APLICADO EM ÁREAS MOLHADAS SOBRE LAJE, ADERIDO, ACABAMENTO NÃO REFORÇADO, ESPESSURA 2CM. AF_07/2021</t>
  </si>
  <si>
    <t>87735</t>
  </si>
  <si>
    <t>87879</t>
  </si>
  <si>
    <t>87792</t>
  </si>
  <si>
    <t>8.5</t>
  </si>
  <si>
    <t>8.6</t>
  </si>
  <si>
    <t>LIMPEZA DE PISO CERÂMICO OU PORCELANATO COM PANO ÚMIDO. AF_04/2019</t>
  </si>
  <si>
    <t>99803</t>
  </si>
  <si>
    <t>9.5</t>
  </si>
  <si>
    <t>ADMINISTRAÇÃO LOCAL</t>
  </si>
  <si>
    <t>ENGENHEIRO CIVIL DE OBRA JUNIOR COM ENCARGOS COMPLEMENTARES</t>
  </si>
  <si>
    <t>Desconto</t>
  </si>
  <si>
    <t>ESTRUTURA</t>
  </si>
  <si>
    <t>7.4</t>
  </si>
  <si>
    <t>05</t>
  </si>
  <si>
    <t xml:space="preserve">SERVIÇOS COMPLEMENTARES   </t>
  </si>
  <si>
    <t>I.0</t>
  </si>
  <si>
    <t>I.1</t>
  </si>
  <si>
    <t>5.5</t>
  </si>
  <si>
    <t>6.3</t>
  </si>
  <si>
    <t>7.5</t>
  </si>
  <si>
    <t>Código de referência (origem dos coeficientes da composição)</t>
  </si>
  <si>
    <t>Preço Unitário Custo</t>
  </si>
  <si>
    <t>Quantidade</t>
  </si>
  <si>
    <t>SINAPI COMPOSIÇÃO</t>
  </si>
  <si>
    <t>COMPOSIÇÃO DE ENCARGOS SOCIAIS SOBRE A MÃO DE OBRA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</si>
  <si>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</si>
  <si>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</si>
  <si>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</si>
  <si>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</si>
  <si>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</si>
  <si>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</si>
  <si>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</si>
  <si>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</si>
  <si>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</si>
  <si>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</si>
  <si>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</si>
  <si>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A7</t>
  </si>
  <si>
    <t>A8</t>
  </si>
  <si>
    <t>FGTS</t>
  </si>
  <si>
    <t>A9</t>
  </si>
  <si>
    <t>SECONCI</t>
  </si>
  <si>
    <t>B1</t>
  </si>
  <si>
    <t>B2</t>
  </si>
  <si>
    <t>Feriados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</si>
  <si>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</si>
  <si>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</si>
  <si>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</si>
  <si>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</si>
  <si>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</si>
  <si>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</si>
  <si>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</si>
  <si>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</si>
  <si>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</si>
  <si>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</si>
  <si>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</si>
  <si>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</si>
  <si>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</si>
  <si>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</si>
  <si>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</si>
  <si>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D</t>
  </si>
  <si>
    <t>TRABALHOS EM TERRA</t>
  </si>
  <si>
    <t>93358</t>
  </si>
  <si>
    <t>2.2</t>
  </si>
  <si>
    <t>Concreto fundação</t>
  </si>
  <si>
    <t>INFRAESTRUTURA</t>
  </si>
  <si>
    <t>2.3</t>
  </si>
  <si>
    <t>94319</t>
  </si>
  <si>
    <t>88485</t>
  </si>
  <si>
    <t>10.4</t>
  </si>
  <si>
    <t>10.5</t>
  </si>
  <si>
    <t>10.7</t>
  </si>
  <si>
    <t>10.8</t>
  </si>
  <si>
    <t>11.4</t>
  </si>
  <si>
    <t>11.5</t>
  </si>
  <si>
    <t>11.6</t>
  </si>
  <si>
    <t>PONTO DE ESGOTO COM TUBO DE PVC RÍGIDO SOLDÁVEL DE Ø 40 MM (LAVATÓRIOS, MICTÓRIOS, RALOS SIFONADOS, ETC...)</t>
  </si>
  <si>
    <t>122</t>
  </si>
  <si>
    <t>ADESIVO PLASTICO PARA PVC, FRASCO COM 850 GR</t>
  </si>
  <si>
    <t>20078</t>
  </si>
  <si>
    <t>PASTA LUBRIFICANTE PARA TUBOS E CONEXOES COM JUNTA ELASTICA, EMBALAGEM DE *400* GR (USO EM PVC, ACO, POLIETILENO E OUTROS)</t>
  </si>
  <si>
    <t>20083</t>
  </si>
  <si>
    <t>SOLUCAO LIMPADORA PARA PVC, FRASCO COM 1000 CM3</t>
  </si>
  <si>
    <t>3516</t>
  </si>
  <si>
    <t>JOELHO PVC, SOLDAVEL, BB, 45 GRAUS, DN 40 MM, PARA ESGOTO PREDIAL</t>
  </si>
  <si>
    <t>3517</t>
  </si>
  <si>
    <t>JOELHO PVC, SOLDAVEL, BB, 90 GRAUS, DN 40 MM, PARA ESGOTO PREDIAL</t>
  </si>
  <si>
    <t>3767</t>
  </si>
  <si>
    <t>9835</t>
  </si>
  <si>
    <t>TUBO PVC  SERIE NORMAL, DN 40 MM, PARA ESGOTO  PREDIAL (NBR 5688)</t>
  </si>
  <si>
    <t>PONTO DE ESGOTO COM TUBO DE PVC RÍGIDO SOLDÁVEL DE Ø 100 MM (VASO SANITÁRIO)</t>
  </si>
  <si>
    <t>13</t>
  </si>
  <si>
    <t>ESTOPA</t>
  </si>
  <si>
    <t>3520</t>
  </si>
  <si>
    <t>JOELHO PVC, SOLDAVEL, PB, 90 GRAUS, DN 100 MM, PARA ESGOTO PREDIAL</t>
  </si>
  <si>
    <t>9836</t>
  </si>
  <si>
    <t>TUBO PVC  SERIE NORMAL, DN 100 MM, PARA ESGOTO  PREDIAL (NBR 5688)</t>
  </si>
  <si>
    <t>10908</t>
  </si>
  <si>
    <t>JUNCAO DE REDUCAO INVERTIDA, PVC SOLDAVEL, 100 X 50 MM, SERIE NORMAL PARA ESGOTO PREDIAL</t>
  </si>
  <si>
    <t>LIXA EM FOLHA PARA PAREDE OU MADEIRA, NUMERO 120 COR VERMELHA</t>
  </si>
  <si>
    <t>10.9</t>
  </si>
  <si>
    <t>10.10</t>
  </si>
  <si>
    <t>10.11</t>
  </si>
  <si>
    <t>10.12</t>
  </si>
  <si>
    <t>10.13</t>
  </si>
  <si>
    <t>11.12</t>
  </si>
  <si>
    <t>11.13</t>
  </si>
  <si>
    <t>11.7</t>
  </si>
  <si>
    <t>11.8</t>
  </si>
  <si>
    <t>11.9</t>
  </si>
  <si>
    <t>11.10</t>
  </si>
  <si>
    <t>11.11</t>
  </si>
  <si>
    <t>ALVENARIA EM TIJOLO CERAMICO FURADO 9X19X19CM, 1 VEZ (ESPESSURA 19 CM), ASSENTADO EM ARGAMASSA TRACO 1:4 (CIMENTO E AREIA MEDIA), PREPARO MANUAL, JUNTAS DE 1 CM</t>
  </si>
  <si>
    <t>3.4</t>
  </si>
  <si>
    <t>ESCADA MARINHEIRO EM AÇO CA-50 D=16MM (5/8"), EXCETO PINTURA - REV 01</t>
  </si>
  <si>
    <t xml:space="preserve">ESCADA MARINHEIRO EM AÇO CA-50 D=16MM (5/8") </t>
  </si>
  <si>
    <t>ARGAMASSA TRAÇO 1:3 (EM VOLUME DE CIMENTO E AREIA GROSSA ÚMIDA) PARA CHAPISCO CONVENCIONAL, PREPARO MECÂNICO COM BETONEIRA 600 L. AF_08/2019</t>
  </si>
  <si>
    <t>87314</t>
  </si>
  <si>
    <t>ACO CA-50, 12,5 MM OU 16,0 MM, VERGALHAO</t>
  </si>
  <si>
    <t>06979/ORSE (FEVEREIRO/2022)</t>
  </si>
  <si>
    <t>GUARDA-CORPO EM TUBOS DE AÇO GALVANIZADO (ALTURA = 1.00), COM BARRAS VERTICAIS A CADA 2.00M (1 1/2"), BARRA HORIZONTAL INTERMEDIÁRIA (1 1/2") E BARRA HORIZONTAL SUPERIOR (1 1/2")</t>
  </si>
  <si>
    <t>GUARDA-CORPO EM TUBOS DE AÇO GALVANIZADO (ALTURA = 1.00), COM BARRAS VERTICAIS A CADA 2.00M (1 1/2"), BARRA HORIZONTAL INTERMEDIÁRIA (1 1/2") E BARRA HORIZONTAL SUPERIOR (2")</t>
  </si>
  <si>
    <t>TUBO ACO GALVANIZADO COM COSTURA, CLASSE LEVE, DN 40 MM ( 1 1/2"),  E = 3,00 MM,  *3,48* KG/M (NBR 5580)</t>
  </si>
  <si>
    <t xml:space="preserve">SINAPI COMPOSIÇÃO  </t>
  </si>
  <si>
    <t>88317</t>
  </si>
  <si>
    <t>SOLDADOR COM ENCARGOS COMPLEMENTARES</t>
  </si>
  <si>
    <t>10997</t>
  </si>
  <si>
    <t>ELETRODO REVESTIDO AWS - E7018, DIAMETRO IGUAL A 4,00 MM</t>
  </si>
  <si>
    <t>94963</t>
  </si>
  <si>
    <t>CONCRETO FCK = 15MPA, TRAÇO 1:3,4:3,5 (CIMENTO/ AREIA MÉDIA/ BRITA 1)  - PREPARO MECÂNICO COM BETONEIRA 400 L. AF_07/2016</t>
  </si>
  <si>
    <t>ORSE 03550 (FEVEREIRO/2022)</t>
  </si>
  <si>
    <t>COTAÇÃO</t>
  </si>
  <si>
    <t>11.14</t>
  </si>
  <si>
    <t>11.15</t>
  </si>
  <si>
    <t>4º MÊS</t>
  </si>
  <si>
    <t>Volume de escavação</t>
  </si>
  <si>
    <t>96620</t>
  </si>
  <si>
    <t>CONCRETO ARMADO EM FUNDAÇÕES (CONF. PROJETO ESTRUTURAL)</t>
  </si>
  <si>
    <t>CONCRETO ARMADO EM PILARES E VIGAS (CONF. PROJETO ESTRUTURAL)</t>
  </si>
  <si>
    <t>OUTROS ELEMENTOS ESTRUTURAIS</t>
  </si>
  <si>
    <t>93572</t>
  </si>
  <si>
    <t>SABONETEIRA DE PAREDE EM METAL CROMADO, INCLUSO FIXAÇÃO. AF_01/2020</t>
  </si>
  <si>
    <t>95545</t>
  </si>
  <si>
    <t>PAPELEIRA DE PAREDE EM METAL CROMADO SEM TAMPA, INCLUSO FIXAÇÃO. AF_01/2020</t>
  </si>
  <si>
    <t>95544</t>
  </si>
  <si>
    <t>PORTA TOALHA BANHO EM METAL CROMADO, TIPO BARRA, INCLUSO FIXAÇÃO. AF_01/2020</t>
  </si>
  <si>
    <t>95543</t>
  </si>
  <si>
    <r>
      <rPr>
        <b/>
        <sz val="10"/>
        <rFont val="Century Gothic"/>
        <family val="2"/>
      </rPr>
      <t xml:space="preserve">BDI </t>
    </r>
    <r>
      <rPr>
        <b/>
        <sz val="9"/>
        <rFont val="Century Gothic"/>
        <family val="2"/>
      </rPr>
      <t>(EDIFICAÇÕES) =</t>
    </r>
  </si>
  <si>
    <r>
      <rPr>
        <b/>
        <sz val="10"/>
        <rFont val="Century Gothic"/>
        <family val="2"/>
      </rPr>
      <t>BDI</t>
    </r>
    <r>
      <rPr>
        <b/>
        <sz val="9"/>
        <rFont val="Century Gothic"/>
        <family val="2"/>
      </rPr>
      <t xml:space="preserve"> (EDIFICAÇÕES) =</t>
    </r>
  </si>
  <si>
    <t xml:space="preserve">INSTALAÇÕES HIDROSSANITÁRIOS  </t>
  </si>
  <si>
    <t>04</t>
  </si>
  <si>
    <t>MEMÓRIA DE CÁLCULO EXPLICATIVO</t>
  </si>
  <si>
    <t>PLANILHA ORÇAMENTÁRIA</t>
  </si>
  <si>
    <t xml:space="preserve">RESUMO DO ORÇAMENTO </t>
  </si>
  <si>
    <r>
      <t xml:space="preserve">ORÇAMENTO COM DESONERAÇÃO </t>
    </r>
    <r>
      <rPr>
        <b/>
        <i/>
        <sz val="12"/>
        <rFont val="Calibri"/>
        <family val="2"/>
        <scheme val="minor"/>
      </rPr>
      <t>VERSUS</t>
    </r>
    <r>
      <rPr>
        <b/>
        <sz val="12"/>
        <rFont val="Calibri"/>
        <family val="2"/>
        <scheme val="minor"/>
      </rPr>
      <t xml:space="preserve"> ORÇAMENTO SEM 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</si>
  <si>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 xml:space="preserve">COM </t>
    </r>
    <r>
      <rPr>
        <b/>
        <sz val="11"/>
        <rFont val="Calibri"/>
        <family val="2"/>
        <scheme val="minor"/>
      </rPr>
      <t>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</si>
  <si>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>SEM</t>
    </r>
    <r>
      <rPr>
        <b/>
        <sz val="11"/>
        <rFont val="Calibri"/>
        <family val="2"/>
        <scheme val="minor"/>
      </rPr>
      <t xml:space="preserve"> DESONERAÇÃO</t>
    </r>
  </si>
  <si>
    <t>TAXA</t>
  </si>
  <si>
    <t>COMP.</t>
  </si>
  <si>
    <t>LARG.</t>
  </si>
  <si>
    <t>ALTURA</t>
  </si>
  <si>
    <t>ALVENARIA DE VEDAÇÃO DE BLOCOS CERÂMICOS FURADOS NA HORIZONTAL DE 9X19X19 CM (ESPESSURA 9 CM) E ARGAMASSA DE ASSENTAMENTO COM PREPARO EM BETONEIRA. AF_12/2021</t>
  </si>
  <si>
    <t>103328</t>
  </si>
  <si>
    <t>06</t>
  </si>
  <si>
    <t>COMPOSIÇÃO 06</t>
  </si>
  <si>
    <t>COMPOSIÇÃO 07</t>
  </si>
  <si>
    <t>07</t>
  </si>
  <si>
    <t>08</t>
  </si>
  <si>
    <t>COMPOSIÇÃO 08</t>
  </si>
  <si>
    <t>09</t>
  </si>
  <si>
    <t>10.6</t>
  </si>
  <si>
    <t>Insumo</t>
  </si>
  <si>
    <t>DF=</t>
  </si>
  <si>
    <t>CURVA ABC</t>
  </si>
  <si>
    <t>% Individual</t>
  </si>
  <si>
    <t>% Acumulada</t>
  </si>
  <si>
    <t xml:space="preserve">Classe </t>
  </si>
  <si>
    <t>Corte</t>
  </si>
  <si>
    <t>ADMINISTRAÇÃO LOCAL DA OBRA</t>
  </si>
  <si>
    <t>_ENCARREGADO GERAL DE OBRAS COM ENCARGOS COMPLEMENTARES _ENGENHEIRO CIVIL DE OBRA JUNIOR COM ENCARGOS COMPLEMENTARES</t>
  </si>
  <si>
    <t>ENCARREGADO GERAL DE OBRAS COM ENCARGOS COMPLEMENTARES</t>
  </si>
  <si>
    <t>MÊS</t>
  </si>
  <si>
    <t>93565</t>
  </si>
  <si>
    <t>1.4</t>
  </si>
  <si>
    <t>ALVENARIA DE TIJOLOS FURADOS ASSENTADOS E REJUNTADOS COM ARGAMASSA DE CIMENTO E AREIA NO TRAÇO 1:10 - 1 VEZ.</t>
  </si>
  <si>
    <t>11.01.02U / COMPESA (2023.1)</t>
  </si>
  <si>
    <t>CHAPISCO APLICADO EM ALVENARIAS E ESTRUTURAS DE CONCRETO INTERNAS, COM COLHER DE PEDREIRO.  ARGAMASSA TRAÇO 1:3 COM PREPARO EM BETONEIRA 400L. AF_10/2022</t>
  </si>
  <si>
    <t>EMBOÇO OU MASSA ÚNICA EM ARGAMASSA TRAÇO 1:2:8, PREPARO MECÂNICO COM BETONEIRA 400 L, APLICADA MANUALMENTE EM PANOS CEGOS DE FACHADA (SEM PRESENÇA DE VÃOS), ESPESSURA DE 25 MM. AF_08/2022</t>
  </si>
  <si>
    <t>87273</t>
  </si>
  <si>
    <t>FUNDO SELADOR ACRÍLICO, APLICAÇÃO MANUAL EM PAREDE, UMA DEMÃO. AF_04/2023</t>
  </si>
  <si>
    <t>PINTURA LÁTEX ACRÍLICA PREMIUM, APLICAÇÃO MANUAL EM PAREDES, DUAS DEMÃOS. AF_04/2023</t>
  </si>
  <si>
    <t>PINTURA COM TINTA ALQUÍDICA DE FUNDO (TIPO ZARCÃO) APLICADA A ROLO OU PINCEL SOBRE SUPERFÍCIES METÁLICAS (EXCETO PERFIL) EXECUTADO EM OBRA (POR DEMÃO). AF_01/2020</t>
  </si>
  <si>
    <t>100722</t>
  </si>
  <si>
    <t>100762</t>
  </si>
  <si>
    <t>PINTURA COM TINTA ALQUÍDICA DE ACABAMENTO (ESMALTE SINTÉTICO FOSCO) APLICADA A ROLO OU PINCEL SOBRE SUPERFÍCIES METÁLICAS (EXCETO PERFIL) EXECUTADO EM OBRA (02 DEMÃOS). AF_01/2020</t>
  </si>
  <si>
    <t>90466</t>
  </si>
  <si>
    <t>91926</t>
  </si>
  <si>
    <t>CABO DE COBRE FLEXÍVEL ISOLADO, 2,5 MM², ANTI-CHAMA 450/750 V, PARA CIRCUITOS TERMINAIS - FORNECIMENTO E INSTALAÇÃO. AF_03/2023</t>
  </si>
  <si>
    <t>91940</t>
  </si>
  <si>
    <t>CAIXA RETANGULAR 4" X 2" MÉDIA (1,30 M DO PISO), PVC, INSTALADA EM PAREDE - FORNECIMENTO E INSTALAÇÃO. AF_03/2023</t>
  </si>
  <si>
    <t>QUADRO DE COMPOSIÇÃO DO INVESTIMENTO - QCI</t>
  </si>
  <si>
    <t>DISCRIMINAÇÃO</t>
  </si>
  <si>
    <t>TOTAL (R$)
CONTRAPARTIDA</t>
  </si>
  <si>
    <t>TOTAL (R$)
ETAPA</t>
  </si>
  <si>
    <t>TOTAIS:</t>
  </si>
  <si>
    <t xml:space="preserve">MS / REPASSE </t>
  </si>
  <si>
    <t xml:space="preserve">TOTAL (R$)
MINISTÉRIO DA SAÚDE 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</si>
  <si>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</si>
  <si>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</si>
  <si>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</si>
  <si>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</si>
  <si>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</si>
  <si>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</si>
  <si>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</si>
  <si>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</si>
  <si>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Concreto magro das fundações </t>
  </si>
  <si>
    <t>COTAÇÕES</t>
  </si>
  <si>
    <t>5.4</t>
  </si>
  <si>
    <t>6.4</t>
  </si>
  <si>
    <t>P02</t>
  </si>
  <si>
    <t>Descontos</t>
  </si>
  <si>
    <t>P01</t>
  </si>
  <si>
    <t>22,95</t>
  </si>
  <si>
    <t>RESERVATORIO ELEVADO C/ CAIXA D'AGUA EM FIBRA DE VIDRO DE 5.000 LITROS APOIADO EM ESTRUTURA PRE-MOLDADA CONCRETO, COMPOSTA DE CAPITEL P/APOIO DA CAIXA E PILAR CILINDRICO C/ALTURA UTIL = 6,00M, INCLUSO FRETE E MONTAGEM NO LOCAL</t>
  </si>
  <si>
    <t>Item 5.5</t>
  </si>
  <si>
    <t>RESERVATÓRIO ELEVADO C/ CAIXA D'AGUA EM FIBRA DE VIDRO DE 5.000 LITROS APOIADO EM ESTRUTURA PRÉ-MOLDADA CONCRETO, COMPOSTA DE CAPITEL P/APOIO DA CAIXA E PILAR CILÍNDRICO C/ALTURA ÚTIL = 6,00M, INCLUSO FRETE E MONTAGEM NO LOCAL, EXCETO INST. HIDRÁULICA</t>
  </si>
  <si>
    <t xml:space="preserve">CAIXA D'AGUA / RESERVATORIO EM POLIESTER REFORCADO COM FIBRA DE VIDRO, 5000 LITROS,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</si>
  <si>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37105</t>
  </si>
  <si>
    <t xml:space="preserve">ESTRUTURA PRE-MOLDADA DE CONCRETO P/ CAIXAS D'AGUA DE 5.000 LITROS, COMPOSTA DE CAPITEL P/APOIO DA CAIXA DÁGUA E PILAR CILINDRICO D=40CM E ALTURA = 7,50M, INCLUSO MONTAGEM NO LOCAL, REF: CILEL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</si>
  <si>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10971</t>
  </si>
  <si>
    <t xml:space="preserve">AREIA GROSSA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</si>
  <si>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367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</si>
  <si>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</si>
  <si>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0,70</t>
  </si>
  <si>
    <t>1379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</si>
  <si>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</si>
  <si>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4721</t>
  </si>
  <si>
    <t xml:space="preserve">PEDRA DE MAO OU PEDRA RACHAO PARA ARRIMO/FUNDACAO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</si>
  <si>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4730</t>
  </si>
  <si>
    <t>Reservatório elevado</t>
  </si>
  <si>
    <t>4.5</t>
  </si>
  <si>
    <t>4.6</t>
  </si>
  <si>
    <t>REVESTIMENTO CERÂMICO PARA PAREDE, 10 X 10 CM, APLICADO COM ARGAMASSA COLANTE AC-II, REJUNTADO</t>
  </si>
  <si>
    <t>REVESTIMENTO CERÂMICO PARA PAREDE, 10 X 10 CM, ELIZABETH, LINHA LUX CARDINAL, APLICADO COM ARGAMASSA INDUSTRIALIZADA AC-II, REJUNTADO, EXCLUSIVE REGULARIZAÇÃO DE BASE OU EMBOÇO - REV 04</t>
  </si>
  <si>
    <t>03965</t>
  </si>
  <si>
    <t>CERÂMICA 10 X 10 CM, ELIZABETH, LINHA LUX CARDINAL OU SIMILAR</t>
  </si>
  <si>
    <t>34357</t>
  </si>
  <si>
    <t>REJUNTE CIMENTICIO, QUALQUER COR</t>
  </si>
  <si>
    <t>34353</t>
  </si>
  <si>
    <t>ARGAMASSA COLANTE AC II</t>
  </si>
  <si>
    <t>7.6</t>
  </si>
  <si>
    <t>96113</t>
  </si>
  <si>
    <t>99251</t>
  </si>
  <si>
    <t>CAIXA ENTERRADA HIDRÁULICA RETANGULAR EM ALVENARIA COM TIJOLOS CERÂMICOS MACIÇOS, DIMENSÕES INTERNAS: 0,4X0,4X0,4 M PARA REDE DE DRENAGEM. AF_12/2020</t>
  </si>
  <si>
    <t xml:space="preserve">Caixa hid. Decida d’agua </t>
  </si>
  <si>
    <t>FUNDO SELADOR ACRÍLICO, APLICAÇÃO MANUAL EM TETO, UMA DEMÃO. AF_04/2023</t>
  </si>
  <si>
    <t>88484</t>
  </si>
  <si>
    <t>EMASSAMENTO COM MASSA LÁTEX, APLICAÇÃO EM TETO, UMA DEMÃO, LIXAMENTO MANUAL. AF_04/2023</t>
  </si>
  <si>
    <t>88494</t>
  </si>
  <si>
    <t>88488</t>
  </si>
  <si>
    <t>PINTURA LÁTEX ACRÍLICA PREMIUM, APLICAÇÃO MANUAL EM TETO, DUAS DEMÃOS. AF_04/2023</t>
  </si>
  <si>
    <t>Item 9.4</t>
  </si>
  <si>
    <t>88497</t>
  </si>
  <si>
    <t>EMASSAMENTO COM MASSA LÁTEX, APLICAÇÃO EM PAREDE, DUAS DEMÃOS, LIXAMENTO MANUAL. AF_04/2023</t>
  </si>
  <si>
    <t>9.6</t>
  </si>
  <si>
    <t>9.7</t>
  </si>
  <si>
    <t>9.8</t>
  </si>
  <si>
    <t>9.9</t>
  </si>
  <si>
    <t>9.10</t>
  </si>
  <si>
    <t xml:space="preserve">
BANCADA EM GRANITO VERDE UBATUBA, E = 2CM
</t>
  </si>
  <si>
    <t>BANCADA EM GRANITO VERDE UBATUBA, E = 2CM</t>
  </si>
  <si>
    <t>SINAPI
ORSE</t>
  </si>
  <si>
    <t>11608</t>
  </si>
  <si>
    <t>BANCADA EM GRANITO VERDE UBATUBA, E=2CM, INCLUSIVE FILETE 3CM</t>
  </si>
  <si>
    <t>567</t>
  </si>
  <si>
    <t xml:space="preserve">CANTONEIRA (ABAS IGUAIS) EM ACO CARBONO, 25,4 MM X 3,17 MM (L X E), 1,27KG/M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</si>
  <si>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86915</t>
  </si>
  <si>
    <t>89985</t>
  </si>
  <si>
    <t>REGISTRO DE PRESSÃO BRUTO, LATÃO, ROSCÁVEL, 3/4", COM ACABAMENTO E CANOPLA CROMADOS - FORNECIMENTO E INSTALAÇÃO. AF_08/2021</t>
  </si>
  <si>
    <t>86883</t>
  </si>
  <si>
    <t>SIFÃO DO TIPO FLEXÍVEL EM PVC 1  X 1.1/2  - FORNECIMENTO E INSTALAÇÃO. AF_01/2020</t>
  </si>
  <si>
    <t>10.14</t>
  </si>
  <si>
    <t>86884</t>
  </si>
  <si>
    <t>10.16</t>
  </si>
  <si>
    <t>10.15</t>
  </si>
  <si>
    <t>10.17</t>
  </si>
  <si>
    <t>10.18</t>
  </si>
  <si>
    <t>10.19</t>
  </si>
  <si>
    <t>10.20</t>
  </si>
  <si>
    <t>16</t>
  </si>
  <si>
    <t>11.16</t>
  </si>
  <si>
    <t>11.17</t>
  </si>
  <si>
    <t>92768</t>
  </si>
  <si>
    <t>ARMAÇÃO DE LAJE DE ESTRUTURA CONVENCIONAL DE CONCRETO ARMADO UTILIZANDO AÇO CA-60 DE 5,0 MM - MONTAGEM. AF_06/2022</t>
  </si>
  <si>
    <t>92769</t>
  </si>
  <si>
    <t>ARMAÇÃO DE LAJE DE ESTRUTURA CONVENCIONAL DE CONCRETO ARMADO UTILIZANDO AÇO CA-50 DE 6,3 MM - MONTAGEM. AF_06/2022</t>
  </si>
  <si>
    <t>103670</t>
  </si>
  <si>
    <t>LANÇAMENTO COM USO DE BALDES, ADENSAMENTO E ACABAMENTO DE CONCRETO EM ESTRUTURAS. AF_02/2022</t>
  </si>
  <si>
    <t>12.2</t>
  </si>
  <si>
    <t>12.3</t>
  </si>
  <si>
    <t>BANCO DE PRAÇA MODELO DANDARA (PÉS CONCRETO E RÉGUAS DE MADEIRA MARROM CONHAQUE - FORNECIMENTO E INSTALAÇÃO)</t>
  </si>
  <si>
    <t>BANCOS DE PRAÇA MODELO DANDARA (PÉS DE CONCRETO E RÉGUAS EM MADEIRA)</t>
  </si>
  <si>
    <t>Fonte: Empresa</t>
  </si>
  <si>
    <t>CNPJ</t>
  </si>
  <si>
    <t>METALURGICA URBANA</t>
  </si>
  <si>
    <t>49.081.960/0001-12</t>
  </si>
  <si>
    <t>COTAÇÃO 02</t>
  </si>
  <si>
    <t>SIURB
INSUMO</t>
  </si>
  <si>
    <t>5.3</t>
  </si>
  <si>
    <t>5º MÊS</t>
  </si>
  <si>
    <t>6º MÊS</t>
  </si>
  <si>
    <t>100872</t>
  </si>
  <si>
    <t>BARRA DE APOIO RETA, EM ALUMINIO, COMPRIMENTO 80 CM,  FIXADA NA PAREDE - FORNECIMENTO E INSTALAÇÃO. AF_01/2020</t>
  </si>
  <si>
    <t>97631</t>
  </si>
  <si>
    <t>P05</t>
  </si>
  <si>
    <t>Vol.</t>
  </si>
  <si>
    <t>Portas</t>
  </si>
  <si>
    <t>P03</t>
  </si>
  <si>
    <t>Área de Chapisco (vide item 5.2)</t>
  </si>
  <si>
    <t>2x Área de Alvenaria (vide item 5.1)</t>
  </si>
  <si>
    <t>Área de contrapiso (vide item 6.2)</t>
  </si>
  <si>
    <t>Vide Item 9.1</t>
  </si>
  <si>
    <t>Encaminhamentos</t>
  </si>
  <si>
    <t>CAIXA OCTOGONAL 4" X 4", PVC, INSTALADA EM LAJE - FORNECIMENTO E INSTALAÇÃO. AF_03/2023</t>
  </si>
  <si>
    <t>91936</t>
  </si>
  <si>
    <t xml:space="preserve">Conf. Projeto elétrico </t>
  </si>
  <si>
    <t>CAIXA RETANGULAR 4" X 2" BAIXA (0,30 M DO PISO), PVC, INSTALADA EM PAREDE - FORNECIMENTO E INSTALAÇÃO. AF_03/2023</t>
  </si>
  <si>
    <t>91941</t>
  </si>
  <si>
    <t>ELETRODUTO FLEXÍVEL CORRUGADO REFORÇADO, PVC, DN 25 MM (3/4"), PARA CIRCUITOS TERMINAIS, INSTALADO EM LAJE - FORNECIMENTO E INSTALAÇÃO. AF_03/2023</t>
  </si>
  <si>
    <t>91845</t>
  </si>
  <si>
    <t>INTERRUPTOR SIMPLES (1 MÓDULO) COM 1 TOMADA DE EMBUTIR 2P+T 10 A, INCLUINDO SUPORTE E PLACA - FORNECIMENTO E INSTALAÇÃO. AF_03/2023</t>
  </si>
  <si>
    <t>92023</t>
  </si>
  <si>
    <t>UM</t>
  </si>
  <si>
    <t>CURVA 90 GRAUS PARA ELETRODUTO, PVC, ROSCÁVEL, DN 25 MM (3/4"), PARA CIRCUITOS TERMINAIS, INSTALADA EM LAJE - FORNECIMENTO E INSTALAÇÃO. AF_03/2023</t>
  </si>
  <si>
    <t>91902</t>
  </si>
  <si>
    <t>TOMADA BAIXA DE EMBUTIR (1 MÓDULO), 2P+T 10 A, INCLUINDO SUPORTE E PLACA - FORNECIMENTO E INSTALAÇÃO. AF_03/2023</t>
  </si>
  <si>
    <t>92000</t>
  </si>
  <si>
    <t>HASTE DE ATERRAMENTO, DIÂMETRO 5/8", COM 3 METROS - FORNECIMENTO E INSTALAÇÃO. AF_08/2023</t>
  </si>
  <si>
    <t>96985</t>
  </si>
  <si>
    <t>4,24</t>
  </si>
  <si>
    <t>LUMINÁRIA LED DE SOBREPOR - 36W (BARRAMENTO), TIPO SLIM, EM POLICARBONATO E LENTE LEITOSA, COM DRIVER" INCORPORADO</t>
  </si>
  <si>
    <t>LUMINÁRIA LED DE SOBREPOR SLIM LINEAR 36W</t>
  </si>
  <si>
    <t>LUMINÁRIA LED DE SOBREPOR SLIM LINEAR 36W - FORNECIMENTO E INSTALAÇÃO</t>
  </si>
  <si>
    <t>11,96</t>
  </si>
  <si>
    <t>88470</t>
  </si>
  <si>
    <t>FORNECIMENTO E INSTALAÇÃO DE PLACA DE OBRA COM CHAPA GALVANIZADA E ESTRUTURA DE MADEIRA. AF_03/2022_PS</t>
  </si>
  <si>
    <t>HMD</t>
  </si>
  <si>
    <t>ESCAVAÇÃO MANUAL DE VALA. AF_09/2024</t>
  </si>
  <si>
    <t>VB01</t>
  </si>
  <si>
    <t>VB02</t>
  </si>
  <si>
    <t>VB03</t>
  </si>
  <si>
    <t>VB04</t>
  </si>
  <si>
    <t>ATERRO MANUAL DE VALAS COM SOLO ARGILO-ARENOSO. AF_08/2023</t>
  </si>
  <si>
    <t>REATERRO MANUAL DE VALAS, COM PLACA VIBRATÓRIA. AF_08/2023</t>
  </si>
  <si>
    <t>104737</t>
  </si>
  <si>
    <t>LASTRO DE CONCRETO MAGRO, APLICADO EM PISOS, LAJES SOBRE SOLO OU RADIERS. AF_01/2024</t>
  </si>
  <si>
    <t>COMPOSIÇÃO 03</t>
  </si>
  <si>
    <t>ARGAMASSA TRAÇO 1:4 (CIMENTO E AREIA MÉDIA), PREPARO MECÂNICO COM BETONEIRA 400 L. AF_08/2019</t>
  </si>
  <si>
    <t xml:space="preserve">BLOCO CERAMICO / TIJOLO VAZADO PARA ALVENARIA DE VEDACAO, 8 FUROS NA HORIZONTAL DE 9 X 19 X 19 CM (L X 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</si>
  <si>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96543</t>
  </si>
  <si>
    <t>ARMAÇÃO DE BLOCO UTILIZANDO AÇO CA-60 DE 5 MM - MONTAGEM. AF_01/2024</t>
  </si>
  <si>
    <t>20,01</t>
  </si>
  <si>
    <t>96544</t>
  </si>
  <si>
    <t>ARMAÇÃO DE BLOCO UTILIZANDO AÇO CA-50 DE 6,3 MM - MONTAGEM. AF_01/2024</t>
  </si>
  <si>
    <t>96545</t>
  </si>
  <si>
    <t>96546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</si>
  <si>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</si>
  <si>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</si>
  <si>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</si>
  <si>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104920</t>
  </si>
  <si>
    <t>Vol. Conf. Projeto Estrutural</t>
  </si>
  <si>
    <t>COMPOSIÇÃO 04</t>
  </si>
  <si>
    <t>92415</t>
  </si>
  <si>
    <t>92451</t>
  </si>
  <si>
    <t>92510</t>
  </si>
  <si>
    <t>92759</t>
  </si>
  <si>
    <t>92760</t>
  </si>
  <si>
    <t>92761</t>
  </si>
  <si>
    <t>92762</t>
  </si>
  <si>
    <t>92763</t>
  </si>
  <si>
    <t>92764</t>
  </si>
  <si>
    <t>92765</t>
  </si>
  <si>
    <t>92770</t>
  </si>
  <si>
    <t>96542</t>
  </si>
  <si>
    <t>96557</t>
  </si>
  <si>
    <t>103672</t>
  </si>
  <si>
    <t>103675</t>
  </si>
  <si>
    <t>MONTAGEM E DESMONTAGEM DE FÔRMA DE PILARES RETANGULARES E ESTRUTURAS SIMILARES, PÉ-DIREITO SIMPLES, EM CHAPA DE MADEIRA COMPENSADA RESINADA, 2 UTILIZAÇÕES. AF_09/2020</t>
  </si>
  <si>
    <t>MONTAGEM E DESMONTAGEM DE FÔRMA DE VIGA, ESCORAMENTO COM GARFO DE MADEIRA, PÉ-DIREITO SIMPLES, EM CHAPA DE MADEIRA RESINADA, 2 UTILIZAÇÕES. AF_09/2020</t>
  </si>
  <si>
    <t>MONTAGEM E DESMONTAGEM DE FÔRMA DE LAJE MACIÇA, PÉ-DIREITO SIMPLES, EM CHAPA DE MADEIRA COMPENSADA RESINADA, 2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</si>
  <si>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</si>
  <si>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</si>
  <si>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</si>
  <si>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</si>
  <si>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</si>
  <si>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</si>
  <si>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20,0 MM - MONTAGEM. AF_06/2022</t>
  </si>
  <si>
    <t>ARMAÇÃO DE LAJE DE ESTRUTURA CONVENCIONAL DE CONCRETO ARMADO UTILIZANDO AÇO CA-50 DE 8,0 MM - MONTAGEM. AF_06/2022</t>
  </si>
  <si>
    <t>FABRICAÇÃO, MONTAGEM E DESMONTAGEM DE FÔRMA PARA VIGA BALDRAME, EM CHAPA DE MADEIRA COMPENSADA RESINADA, E=17 MM, 4 UTILIZAÇÕES. AF_01/2024</t>
  </si>
  <si>
    <t>CONCRETAGEM DE BLOCO DE COROAMENTO OU VIGA BALDRAME, FCK 30 MPA, COM USO DE BOMBA - LANÇAMENTO, ADENSAMENTO E ACABAMENTO. AF_01/2024</t>
  </si>
  <si>
    <t>CONCRETAGEM DE PILARES, FCK = 25 MPA, COM USO DE BOMBA - LANÇAMENTO, ADENSAMENTO E ACABAMENTO. AF_02/2022_PS</t>
  </si>
  <si>
    <t>CONCRETAGEM DE VIGAS E LAJES, FCK=25 MPA, PARA LAJES MACIÇAS OU NERVURADAS COM USO DE BOMBA - LANÇAMENTO, ADENSAMENTO E ACABAMENTO. AF_02/2022_PS</t>
  </si>
  <si>
    <t>0,7743000</t>
  </si>
  <si>
    <t>2,5818000</t>
  </si>
  <si>
    <t>4,6375000</t>
  </si>
  <si>
    <t>2,7682000</t>
  </si>
  <si>
    <t>2,6902000</t>
  </si>
  <si>
    <t>0,9776000</t>
  </si>
  <si>
    <t>20,3576000</t>
  </si>
  <si>
    <t>7,9742000</t>
  </si>
  <si>
    <t>2,4283000</t>
  </si>
  <si>
    <t>4,2644000</t>
  </si>
  <si>
    <t>7,7183000</t>
  </si>
  <si>
    <t>13,3167000</t>
  </si>
  <si>
    <t>6,7665000</t>
  </si>
  <si>
    <t>0,6398000</t>
  </si>
  <si>
    <t>0,1927000</t>
  </si>
  <si>
    <t>0,3324000</t>
  </si>
  <si>
    <t>0,1753000</t>
  </si>
  <si>
    <t>2,6637000</t>
  </si>
  <si>
    <t>0,0402000</t>
  </si>
  <si>
    <t>0,1235000</t>
  </si>
  <si>
    <t>0,8363000</t>
  </si>
  <si>
    <t>1,4606000</t>
  </si>
  <si>
    <t>COMPOSICAO PARAMÉTRICA PARA EXECUÇÃO DE ESTRUTURAS DE CONCRETO ARMADO, PARA EDIFICAÇÃO INSTITUCIONAL TÉRREA, FCK = 25 MPA. AF_11/2022</t>
  </si>
  <si>
    <t>104488/SINAPI-PE (FEVEREIRO/2024)</t>
  </si>
  <si>
    <t>EXECUÇÃO DE ESTRUTURAS DE CONCRETO ARMADO, FCK = 25 MPA</t>
  </si>
  <si>
    <t>9,45</t>
  </si>
  <si>
    <t>92479</t>
  </si>
  <si>
    <t>MONTAGEM E DESMONTAGEM DE FÔRMA DE VIGA, ESCORAMENTO COM GARFO DE MADEIRA, PÉ-DIREITO SIMPLES, EM CHAPA DE MADEIRA PLASTIFICADA, 18 UTILIZAÇÕES. AF_09/2020</t>
  </si>
  <si>
    <t>4.7</t>
  </si>
  <si>
    <t>VERGA PRÉ-MOLDADA COM ATÉ 1,5 M DE VÃO, ESPESSURA DE *10* CM. AF_03/2024</t>
  </si>
  <si>
    <t>105022</t>
  </si>
  <si>
    <t>Alv de 1 vez Base</t>
  </si>
  <si>
    <t>REVESTIMENTO CERÂMICO PARA PAREDES INTERNAS COM PLACAS TIPO ESMALTADA DE DIMENSÕES 60X60 CM APLICADAS NA ALTURA INTEIRA DAS PAREDES. AF_02/2023_PE</t>
  </si>
  <si>
    <t>REVESTIMENTO CERÂMICO PARA PISO COM PLACAS TIPO PORCELANATO DE DIMENSÕES 60X60 CM APLICADA EM AMBIENTES DE ÁREA MAIOR QUE 10 M². AF_02/2023_PE</t>
  </si>
  <si>
    <t>87263</t>
  </si>
  <si>
    <t>TELHAMENTO COM TELHA METÁLICA TERMOACÚSTICA E = 30 MM, COM ATÉ 2 ÁGUAS, INCLUSO IÇAMENTO. AF_07/2019</t>
  </si>
  <si>
    <t>FORRO EM PLACAS DE GESSO, PARA AMBIENTES COMERCIAIS. AF_08/2023_PS</t>
  </si>
  <si>
    <t>131,69</t>
  </si>
  <si>
    <t>100,61</t>
  </si>
  <si>
    <t>TUBO PVC, SÉRIE R, ÁGUA PLUVIAL, DN 100 MM, FORNECIDO E INSTALADO EM RAMAL DE ENCAMINHAMENTO. AF_06/2022</t>
  </si>
  <si>
    <t>89512</t>
  </si>
  <si>
    <t>Condutores verticais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</si>
  <si>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</si>
  <si>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>KIT DE PORTA DE MADEIRA PARA PINTURA, SEMI-OCA (PESADA OU SUPERPESADA), PADRÃO POPULAR, 80X210CM, ESPESSURA DE 3,5CM, ITENS INCLUSOS: DOBRADIÇAS, MONTAGEM E INSTALAÇÃO DO BATENTE, FECHADURA COM EXECUÇÃO DO FURO - FORNECIMENTO E INSTALAÇÃO. AF_12/2019</t>
  </si>
  <si>
    <t>91317</t>
  </si>
  <si>
    <t>91316</t>
  </si>
  <si>
    <t>1,0000000</t>
  </si>
  <si>
    <t>10</t>
  </si>
  <si>
    <t>WC's (PNE) - Vasos</t>
  </si>
  <si>
    <t>PINTURA TINTA DE ACABAMENTO (PIGMENTADA) ESMALTE SINTÉTICO FOSCO EM MADEIRA, 2 DEMÃOS. AF_01/2021</t>
  </si>
  <si>
    <t>102218</t>
  </si>
  <si>
    <t>89957/SINAPI-PE (FEVEREIRO/2024)</t>
  </si>
  <si>
    <t>PONTO DE CONSUMO TERMINAL DE ÁGUA FRIA (SUBRAMAL) COM TUBULAÇÃO DE PVC, DN 25 MM, INSTALADO EM RAMAL DE ÁGUA, INCLUSOS RASGO E CHUMBAMENTO EM ALVENARIA.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</si>
  <si>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</si>
  <si>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</si>
  <si>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TE, PVC, SOLDÁVEL, DN 25MM, INSTALADO EM RAMAL OU SUB-RAMAL DE ÁGUA - FORNECIMENTO E INSTALAÇÃO. AF_06/2022</t>
  </si>
  <si>
    <t>RASGO LINEAR MANUAL EM ALVENARIA, PARA RAMAIS/ DISTRIBUIÇÃO DE INSTALAÇÕES HIDRÁULICAS, DIÂMETROS MENORES OU IGUAIS A 40 MM. AF_09/2023</t>
  </si>
  <si>
    <t>CHUMBAMENTO LINEAR EM ALVENARIA PARA RAMAIS/DISTRIBUIÇÃO DE INSTALAÇÕES HIDRÁULICAS COM DIÂMETROS MENORES OU IGUAIS A 40 MM. AF_09/2023</t>
  </si>
  <si>
    <t>2,1400000</t>
  </si>
  <si>
    <t>1,1800000</t>
  </si>
  <si>
    <t>0,8900000</t>
  </si>
  <si>
    <t>89356</t>
  </si>
  <si>
    <t>89362</t>
  </si>
  <si>
    <t>89366</t>
  </si>
  <si>
    <t>89395</t>
  </si>
  <si>
    <t>90443</t>
  </si>
  <si>
    <t>TUBO, PVC, SOLDÁVEL, DE 25MM, INSTALADO EM RAMAL OU SUB-RAMAL DE ÁGUA - FORNECIMENTO E INSTALAÇÃO. AF_06/2022</t>
  </si>
  <si>
    <t>14,39</t>
  </si>
  <si>
    <t>TUBO PVC, SERIE NORMAL, ESGOTO PREDIAL, DN 100 MM, FORNECIDO E INSTALADO EM RAMAL DE DESCARGA OU RAMAL DE ESGOTO SANITÁRIO. AF_08/2022</t>
  </si>
  <si>
    <t>89714</t>
  </si>
  <si>
    <t>Encaminhamentos (destino final de esgoto)</t>
  </si>
  <si>
    <t>CAIXA ENTERRADA HIDRÁULICA RETANGULAR EM ALVENARIA COM TIJOLOS CERÂMICOS MACIÇOS, DIMENSÕES INTERNAS: 0,4X0,4X0,4 M PARA REDE DE ESGOTO. AF_12/2020</t>
  </si>
  <si>
    <t>97901</t>
  </si>
  <si>
    <t>TUBO, PVC, SOLDÁVEL, DE 32MM, INSTALADO EM RAMAL OU SUB-RAMAL DE ÁGUA - FORNECIMENTO E INSTALAÇÃO. AF_06/2022</t>
  </si>
  <si>
    <t>89357</t>
  </si>
  <si>
    <t>Encaminhamentos (alimentação do reservatório ate os ramais )</t>
  </si>
  <si>
    <t>Encaminhamentos (alimentação do reservatório ate hidrômetro geral modelo padrão da concessionária local )</t>
  </si>
  <si>
    <t>LAVATÓRIO LOUÇA BRANCA COM COLUNA, *44 X 35,5* CM, PADRÃO POPULAR - FORNECIMENTO E INSTALAÇÃO. AF_01/2020</t>
  </si>
  <si>
    <t>PARAFUSO NIQUELADO 3 1/2" COM ACABAMENTO CROMADO PARA FIXAR PECA SANITARIA, INCLUI PORCA CEGA, ARRUELA E BUCHA DE NYLON TAMANHO S-8</t>
  </si>
  <si>
    <t>REJUNTE EPOXI, QUALQUER COR</t>
  </si>
  <si>
    <t>4351</t>
  </si>
  <si>
    <t>37329</t>
  </si>
  <si>
    <t xml:space="preserve">LAVATORIO DE CANTO DE LOUCA BRANCA, SUSPENSO (SEM COLUNA), DIMENSOES *40 X 30*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</si>
  <si>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36521</t>
  </si>
  <si>
    <t>0,0765000</t>
  </si>
  <si>
    <t>0,8788000</t>
  </si>
  <si>
    <t>0,4443000</t>
  </si>
  <si>
    <t xml:space="preserve">LAVATORIO DE CANTO DE LOUCA BRANCA, SUSPENSO (SEM COLUNA), DIMENSOES *40 X 30* CM (L X C) - FORNECIMENTO E INSTALAÇÃO. </t>
  </si>
  <si>
    <t xml:space="preserve">LAVATORIO / CUBA DE EMBUTIR, OVAL, DE LOUCA BRANCA, SEM LADRAO, DIMENSOES *50 X 35*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</si>
  <si>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20269</t>
  </si>
  <si>
    <t>ENGATE FLEXÍVEL EM PLÁSTICO BRANCO, 1/2" X 30CM - FORNECIMENTO E INSTALAÇÃO. AF_01/2020</t>
  </si>
  <si>
    <t>TORNEIRA CROMADA DE MESA, 1/2" OU 3/4", PARA LAVATÓRIO, PADRÃO MÉDIO - FORNECIMENTO E INSTALAÇÃO. AF_01/2020</t>
  </si>
  <si>
    <t>18</t>
  </si>
  <si>
    <t>94,56</t>
  </si>
  <si>
    <t>Item 6.3</t>
  </si>
  <si>
    <t>101909</t>
  </si>
  <si>
    <t>EXTINTOR DE INCÊNDIO PORTÁTIL COM CARGA DE PQS DE 6 KG, CLASSE BC - FORNECIMENTO E INSTALAÇÃO. AF_10/2020_P</t>
  </si>
  <si>
    <t>ESTADO DE PERNAMBUCO - SEM DESONERAÇÃO</t>
  </si>
  <si>
    <t>JUSTIF.</t>
  </si>
  <si>
    <t>ACERVO?</t>
  </si>
  <si>
    <t>&gt; 4%</t>
  </si>
  <si>
    <t>SIM</t>
  </si>
  <si>
    <t xml:space="preserve">OBRA: CONSTRUÇÃO DE UMA CRECHE NO DISTRITO DE BIZARRA </t>
  </si>
  <si>
    <t>LOCALIZAÇÃO: DISTRITO DE BIZARRA – BOM JARDIM / PE</t>
  </si>
  <si>
    <t>Área conf Projeto</t>
  </si>
  <si>
    <t>Sanit PCD Fem</t>
  </si>
  <si>
    <t>Sanit PCD Mas</t>
  </si>
  <si>
    <t>P04</t>
  </si>
  <si>
    <t>Valas das Sapatas isoladas + arranques de pilares</t>
  </si>
  <si>
    <t>Valas das Vigas Baldrames</t>
  </si>
  <si>
    <t>Frontal</t>
  </si>
  <si>
    <t>Posterior</t>
  </si>
  <si>
    <t>Arranques de pilares</t>
  </si>
  <si>
    <t>Sapatas</t>
  </si>
  <si>
    <t>S01</t>
  </si>
  <si>
    <t>S02</t>
  </si>
  <si>
    <t>S03</t>
  </si>
  <si>
    <t>S04</t>
  </si>
  <si>
    <t>S05</t>
  </si>
  <si>
    <t>IMPERMEABILIZAÇÃO DE SUPERFÍCIE COM EMULSÃO ASFÁLTICA, 2 DEMÃOS. AF_09/2023</t>
  </si>
  <si>
    <t>98557</t>
  </si>
  <si>
    <t>4.8</t>
  </si>
  <si>
    <t>ORSE</t>
  </si>
  <si>
    <t>Transpasse de 25cm para cada lado</t>
  </si>
  <si>
    <t>VERGA MOLDADA IN LOCO EM CONCRETO, ESPESSURA DE *10* CM. AF_03/2024</t>
  </si>
  <si>
    <t>105024</t>
  </si>
  <si>
    <t>Portas / Portôes</t>
  </si>
  <si>
    <t>Paredes internas</t>
  </si>
  <si>
    <t>ALVENARIA DE VEDAÇÃO COM ELEMENTO VAZADO DE CONCRETO (COBOGÓ) DE 7X50X50CM E ARGAMASSA DE ASSENTAMENTO COM PREPARO EM BETONEIRA. AF_05/2020</t>
  </si>
  <si>
    <t>101161</t>
  </si>
  <si>
    <t>215,29</t>
  </si>
  <si>
    <t>4,42</t>
  </si>
  <si>
    <t>2x Área de Alvenaria 1 vez (vide item 3.2)</t>
  </si>
  <si>
    <t>26,07</t>
  </si>
  <si>
    <t>28,34</t>
  </si>
  <si>
    <t>21,24</t>
  </si>
  <si>
    <t>5.6</t>
  </si>
  <si>
    <t>5.8</t>
  </si>
  <si>
    <t>ESTRUTURA METÁLICA GALVANIZADA, REVESTIDA POR PLACAS DE ACM (ALUMÍNIO COMPOSTO) RECORTADO, E=0,3MM, NA COR COBRE, 1,00 NX 1,00M, FIXAÇÃO DA ESTRUTURA METÁLICA SEM AVANÇO NA EST. ESPACIAL EXISTENTE NO LOCAL POR PARAFUSOS. - FORNECIMENTO E MONTAGEM</t>
  </si>
  <si>
    <t>REVESTIMENTO METÁLICO EM ALUMÍNIO COMPOSTO (ALUCOBOND OU SIMILAR) DOBRADO, E=0,3MM, NA COR COBRE, 1,00 NX 1,00M, EXCLUSIVE ESTRUTURA METÁLICA - FORNECIMENTO E MONTAGEM</t>
  </si>
  <si>
    <t>5.7</t>
  </si>
  <si>
    <t>84,02</t>
  </si>
  <si>
    <t>90,78</t>
  </si>
  <si>
    <t>7.7</t>
  </si>
  <si>
    <t>Área conf. Projeto</t>
  </si>
  <si>
    <t>91341</t>
  </si>
  <si>
    <t>PORTA EM ALUMÍNIO DE ABRIR TIPO VENEZIANA COM GUARNIÇÃO, FIXAÇÃO COM PARAFUSOS - FORNECIMENTO E INSTALAÇÃO. AF_12/2019</t>
  </si>
  <si>
    <t/>
  </si>
  <si>
    <t>FECHADURA DE EMBUTIR PARA PORTAS INTERNAS, COMPLETA, ACABAMENTO PADRÃO POPULAR, COM EXECUÇÃO DE FURO - FORNECIMENTO E INSTALAÇÃO. AF_12/2019</t>
  </si>
  <si>
    <t>91307</t>
  </si>
  <si>
    <t>90,07</t>
  </si>
  <si>
    <t>92,37</t>
  </si>
  <si>
    <t>377,99</t>
  </si>
  <si>
    <t>380,64</t>
  </si>
  <si>
    <t>DATA: ABRIL/2025</t>
  </si>
  <si>
    <t>5730,92</t>
  </si>
  <si>
    <t>6345,55</t>
  </si>
  <si>
    <t>20276,71</t>
  </si>
  <si>
    <t>22627,68</t>
  </si>
  <si>
    <t>286,06</t>
  </si>
  <si>
    <t>309,79</t>
  </si>
  <si>
    <t>SOLEIRA EM GRANITO, LARGURA 15 CM, ESPESSURA 2,0 CM. AF_09/2020</t>
  </si>
  <si>
    <t>98689</t>
  </si>
  <si>
    <t>4,97</t>
  </si>
  <si>
    <t>5,23</t>
  </si>
  <si>
    <t>Área de gesso (vide item 7.5)</t>
  </si>
  <si>
    <t>4,06</t>
  </si>
  <si>
    <r>
      <t xml:space="preserve">Paredes internas </t>
    </r>
    <r>
      <rPr>
        <sz val="10"/>
        <rFont val="Calibri"/>
        <family val="2"/>
        <scheme val="minor"/>
      </rPr>
      <t>(item 9.4)</t>
    </r>
  </si>
  <si>
    <t>15,93</t>
  </si>
  <si>
    <t>TEXTURA ACRÍLICA, APLICAÇÃO MANUAL EM PAREDE, UMA DEMÃO. AF_04/2023</t>
  </si>
  <si>
    <t>95305</t>
  </si>
  <si>
    <r>
      <t xml:space="preserve">Área externa </t>
    </r>
    <r>
      <rPr>
        <sz val="10"/>
        <rFont val="Calibri"/>
        <family val="2"/>
        <scheme val="minor"/>
      </rPr>
      <t>(item 9.4)</t>
    </r>
  </si>
  <si>
    <t>14,36</t>
  </si>
  <si>
    <t>9.11</t>
  </si>
  <si>
    <t>PINTURA FUNDO NIVELADOR ALQUÍDICO BRANCO EM MADEIRA. AF_01/2021</t>
  </si>
  <si>
    <t>102197</t>
  </si>
  <si>
    <t>7,36</t>
  </si>
  <si>
    <t>8,01</t>
  </si>
  <si>
    <t>15,44</t>
  </si>
  <si>
    <t>25,36</t>
  </si>
  <si>
    <t>27,62</t>
  </si>
  <si>
    <t>(lavatório e ralos)</t>
  </si>
  <si>
    <t>Bancada</t>
  </si>
  <si>
    <t xml:space="preserve">Vasos </t>
  </si>
  <si>
    <t>Lavatórios</t>
  </si>
  <si>
    <t xml:space="preserve">Geral </t>
  </si>
  <si>
    <t>REGISTRO DE GAVETA BRUTO, LATÃO, ROSCÁVEL, 1 1/2", COM ACABAMENTO E CANOPLA CROMADOS - FORNECIMENTO E INSTALAÇÃO. AF_08/2021</t>
  </si>
  <si>
    <t>94794</t>
  </si>
  <si>
    <t>81,32</t>
  </si>
  <si>
    <t>82,21</t>
  </si>
  <si>
    <t>83,16</t>
  </si>
  <si>
    <t>84,05</t>
  </si>
  <si>
    <t>107,15</t>
  </si>
  <si>
    <t>108,92</t>
  </si>
  <si>
    <t>19,89</t>
  </si>
  <si>
    <t>20,8</t>
  </si>
  <si>
    <t>18,31</t>
  </si>
  <si>
    <t>19,52</t>
  </si>
  <si>
    <t>12,09</t>
  </si>
  <si>
    <t>12,78</t>
  </si>
  <si>
    <t>12,63</t>
  </si>
  <si>
    <t>47,98</t>
  </si>
  <si>
    <t>50,53</t>
  </si>
  <si>
    <t>29,58</t>
  </si>
  <si>
    <t>31,12</t>
  </si>
  <si>
    <t>CAIXA ENTERRADA ELÉTRICA RETANGULAR, EM ALVENARIA COM TIJOLOS CERÂMICOS MACIÇOS, FUNDO COM BRITA, DIMENSÕES INTERNAS: 0,3X0,3X0,3 M. AF_12/2020</t>
  </si>
  <si>
    <t>97886</t>
  </si>
  <si>
    <t>107,23</t>
  </si>
  <si>
    <t>108,27</t>
  </si>
  <si>
    <t>4,37</t>
  </si>
  <si>
    <t>4,49</t>
  </si>
  <si>
    <t>26,4</t>
  </si>
  <si>
    <t>28,71</t>
  </si>
  <si>
    <t>22,48</t>
  </si>
  <si>
    <t>24,32</t>
  </si>
  <si>
    <t>DISJUNTOR MONOPOLAR TIPO DIN, CORRENTE NOMINAL DE 20A - FORNECIMENTO E INSTALAÇÃO. AF_10/2020</t>
  </si>
  <si>
    <t>93655</t>
  </si>
  <si>
    <t>DISJUNTOR TRIPOLAR TIPO DIN, CORRENTE NOMINAL DE 32A - FORNECIMENTO E INSTALAÇÃO. AF_10/2020</t>
  </si>
  <si>
    <t>93671</t>
  </si>
  <si>
    <t>303,18</t>
  </si>
  <si>
    <t>305,05</t>
  </si>
  <si>
    <t>2,06</t>
  </si>
  <si>
    <t>2,22</t>
  </si>
  <si>
    <t>94216</t>
  </si>
  <si>
    <t>SEINFRA</t>
  </si>
  <si>
    <t>Ok_SEINFRA_028</t>
  </si>
  <si>
    <t>4,2</t>
  </si>
  <si>
    <t>Item 5.6</t>
  </si>
  <si>
    <t>CHP</t>
  </si>
  <si>
    <t xml:space="preserve">113,84% (hora), 70,11% (mês) </t>
  </si>
  <si>
    <t>91,23% (hora), 52,09% (mês)</t>
  </si>
  <si>
    <t>5,00%</t>
  </si>
  <si>
    <t>20,00%</t>
  </si>
  <si>
    <t>1,50%</t>
  </si>
  <si>
    <t>1,00%</t>
  </si>
  <si>
    <t>0,20%</t>
  </si>
  <si>
    <t>0,60%</t>
  </si>
  <si>
    <t>2,50%</t>
  </si>
  <si>
    <t>3,00%</t>
  </si>
  <si>
    <t>8,00%</t>
  </si>
  <si>
    <t>0,00%</t>
  </si>
  <si>
    <t>21,80%</t>
  </si>
  <si>
    <t>36,80%</t>
  </si>
  <si>
    <t>18,01%</t>
  </si>
  <si>
    <t>4,32%</t>
  </si>
  <si>
    <t>0,86%</t>
  </si>
  <si>
    <t>0,65%</t>
  </si>
  <si>
    <t>10,97%</t>
  </si>
  <si>
    <t>8,33%</t>
  </si>
  <si>
    <t>0,07%</t>
  </si>
  <si>
    <t>0,05%</t>
  </si>
  <si>
    <t>0,73%</t>
  </si>
  <si>
    <t>0,56%</t>
  </si>
  <si>
    <t>1,96%</t>
  </si>
  <si>
    <t>0,10%</t>
  </si>
  <si>
    <t>9,95%</t>
  </si>
  <si>
    <t>7,56%</t>
  </si>
  <si>
    <t>0,03%</t>
  </si>
  <si>
    <t>47,00%</t>
  </si>
  <si>
    <t>17,25%</t>
  </si>
  <si>
    <t>4,77%</t>
  </si>
  <si>
    <t>3,63%</t>
  </si>
  <si>
    <t>0,11%</t>
  </si>
  <si>
    <t>0,09%</t>
  </si>
  <si>
    <t>3,98%</t>
  </si>
  <si>
    <t>3,03%</t>
  </si>
  <si>
    <t>3,06%</t>
  </si>
  <si>
    <t>2,33%</t>
  </si>
  <si>
    <t>0,40%</t>
  </si>
  <si>
    <t>0,31%</t>
  </si>
  <si>
    <t>12,32%</t>
  </si>
  <si>
    <t>9,39%</t>
  </si>
  <si>
    <t>10,11%</t>
  </si>
  <si>
    <t>3,65%</t>
  </si>
  <si>
    <t>17,72%</t>
  </si>
  <si>
    <t>6,67%</t>
  </si>
  <si>
    <t>TOTAL(A+B+C+D)</t>
  </si>
  <si>
    <t>91,23%</t>
  </si>
  <si>
    <t>52,09%</t>
  </si>
  <si>
    <t>113,84%</t>
  </si>
  <si>
    <t>70,11%</t>
  </si>
  <si>
    <r>
      <t>ENCARGOS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SOCIAIS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SOBRE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A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MÃO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DE</t>
    </r>
    <r>
      <rPr>
        <b/>
        <sz val="10"/>
        <color rgb="FFFFFFFF"/>
        <rFont val="Times New Roman"/>
        <family val="1"/>
      </rPr>
      <t xml:space="preserve">  </t>
    </r>
    <r>
      <rPr>
        <b/>
        <sz val="10"/>
        <color rgb="FFFFFFFF"/>
        <rFont val="Calibri"/>
        <family val="2"/>
      </rPr>
      <t>OBRA</t>
    </r>
  </si>
  <si>
    <r>
      <t>COM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DESONERAÇÃO</t>
    </r>
  </si>
  <si>
    <r>
      <t>SEM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DESONERAÇÃO</t>
    </r>
  </si>
  <si>
    <t>HORISTA
%</t>
  </si>
  <si>
    <t>MENSALISTA
%</t>
  </si>
  <si>
    <r>
      <t>GRUPO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A</t>
    </r>
  </si>
  <si>
    <r>
      <t>Salário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Educação</t>
    </r>
  </si>
  <si>
    <r>
      <t>Seguro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Contra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Acidentes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Trabalho</t>
    </r>
  </si>
  <si>
    <r>
      <t>GRUPO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B</t>
    </r>
  </si>
  <si>
    <r>
      <t>Repouso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Semanal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Remunerado</t>
    </r>
  </si>
  <si>
    <r>
      <t>Não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incide</t>
    </r>
  </si>
  <si>
    <r>
      <t>Auxílio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Enfermidade</t>
    </r>
  </si>
  <si>
    <r>
      <t>13º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Salário</t>
    </r>
  </si>
  <si>
    <r>
      <t>Licença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Paternidade</t>
    </r>
  </si>
  <si>
    <r>
      <t>Faltas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Justificadas</t>
    </r>
  </si>
  <si>
    <r>
      <t>Dias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Chuvas</t>
    </r>
  </si>
  <si>
    <r>
      <t>Auxílio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Acidente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Trabalho</t>
    </r>
  </si>
  <si>
    <r>
      <t>Férias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Gozadas</t>
    </r>
  </si>
  <si>
    <r>
      <t>Salário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Maternidade</t>
    </r>
  </si>
  <si>
    <r>
      <t>GRUPO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C</t>
    </r>
  </si>
  <si>
    <r>
      <t>Aviso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Prévio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Indenizado</t>
    </r>
  </si>
  <si>
    <r>
      <t>Aviso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Prévio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Trabalhado</t>
    </r>
  </si>
  <si>
    <r>
      <t>Férias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Indenizadas</t>
    </r>
  </si>
  <si>
    <r>
      <t>Depósito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Rescisão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Sem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Justa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Causa</t>
    </r>
  </si>
  <si>
    <r>
      <t>Indenização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Adicional</t>
    </r>
  </si>
  <si>
    <r>
      <t>GRUPO</t>
    </r>
    <r>
      <rPr>
        <b/>
        <sz val="10"/>
        <color rgb="FFFFFFFF"/>
        <rFont val="Times New Roman"/>
        <family val="1"/>
      </rPr>
      <t xml:space="preserve"> </t>
    </r>
    <r>
      <rPr>
        <b/>
        <sz val="10"/>
        <color rgb="FFFFFFFF"/>
        <rFont val="Calibri"/>
        <family val="2"/>
      </rPr>
      <t>D</t>
    </r>
  </si>
  <si>
    <r>
      <t>Reincidência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Grupo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sobre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Grupo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B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(sem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considerar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INNS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sobre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13º,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conforme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Lei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nº
14.973/2024)</t>
    </r>
  </si>
  <si>
    <t>9,70%</t>
  </si>
  <si>
    <t>3,34%</t>
  </si>
  <si>
    <t>17,30%</t>
  </si>
  <si>
    <t>6,35%</t>
  </si>
  <si>
    <r>
      <t>Reincidência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Grupo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sobre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Aviso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Prévio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Trabalhado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Reincidência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do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FGTS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sobre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Aviso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Prévio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Indenizado</t>
    </r>
  </si>
  <si>
    <t>0,41%</t>
  </si>
  <si>
    <t>0,42%</t>
  </si>
  <si>
    <t>0,32%</t>
  </si>
  <si>
    <t>OK_03/2025</t>
  </si>
  <si>
    <t>93572 / 93565 /SINAPI-PE (MARÇO/2025)</t>
  </si>
  <si>
    <t>Ok_SINAPI_03/2025</t>
  </si>
  <si>
    <t>462,62</t>
  </si>
  <si>
    <t>465,89</t>
  </si>
  <si>
    <t>Demolição da estrutura existente (Área de jogos)</t>
  </si>
  <si>
    <t>Área de jogos</t>
  </si>
  <si>
    <t>Considerou-se a curvatura do arco estrutural</t>
  </si>
  <si>
    <t>DEMOLIÇÃO DE ESTRUTURA METÁLICA</t>
  </si>
  <si>
    <t>C1053</t>
  </si>
  <si>
    <t>REMOÇÃO DE TELHAS DE FIBROCIMENTO METÁLICA E CERÂMICA, DE FORMA MANUAL, SEM REAPROVEITAMENTO. AF_09/2023</t>
  </si>
  <si>
    <t>97647</t>
  </si>
  <si>
    <t>Remoção das telhas metálicas existente (Área de jogos)</t>
  </si>
  <si>
    <t>3,47</t>
  </si>
  <si>
    <t>3,76</t>
  </si>
  <si>
    <t>Área de jogos)</t>
  </si>
  <si>
    <t>Posterior (Área)</t>
  </si>
  <si>
    <t>GUINCHO ELÉTRICO DE COLUNA, CAPACIDADE 400 KG, COM MOTO FREIO, MOTOR TRIFÁSICO DE 1,25 CV - CHI DIURNO. AF_03/2016</t>
  </si>
  <si>
    <t>GUINCHO ELÉTRICO DE COLUNA, CAPACIDADE 400 KG, COM MOTO FREIO, MOTOR TRIFÁSICO DE 1,25 CV - CHP DIURNO. AF_03/2016</t>
  </si>
  <si>
    <t>TELHADISTA COM ENCARGOS COMPLEMENTARES</t>
  </si>
  <si>
    <t>HASTE RETA PARA GANCHO DE FERRO GALVANIZADO, COM ROSCA 1/4" X 30 CM PARA FIXACAO DE TELHA METALICA, INCLUI PORCA E ARRUELAS DE VEDACAO</t>
  </si>
  <si>
    <t>CHI</t>
  </si>
  <si>
    <t>CJ</t>
  </si>
  <si>
    <t>93282</t>
  </si>
  <si>
    <t>93281</t>
  </si>
  <si>
    <t>88323</t>
  </si>
  <si>
    <t>11029</t>
  </si>
  <si>
    <t>TELHA ONDULADA EM ACO ZINCADO, ALTURA DE 17 MM, ESPESSURA DE 0,50 MM, LARGURA UTIL DE APROXIMADAMENTE 985 MM, SEM PINTURA</t>
  </si>
  <si>
    <t>20,35</t>
  </si>
  <si>
    <t>22,04</t>
  </si>
  <si>
    <t>21,42</t>
  </si>
  <si>
    <t>23,11</t>
  </si>
  <si>
    <t>25,45</t>
  </si>
  <si>
    <t>27,66</t>
  </si>
  <si>
    <t>1,31</t>
  </si>
  <si>
    <t>TELHAMENTO COM TELHA DE AÇO/ALUMÍNIO E = 0,5 MM, COM ATÉ 2 ÁGUAS, INCLUSO IÇAMENTO. AF_07/2019</t>
  </si>
  <si>
    <t>TELHAMENTO COM TELHA ONDULADA DE AÇO/ALUMÍNIO E = 0,5 MM, COM ATÉ 2 ÁGUAS, INCLUSO IÇAMENTO - FORNECIMENTO E INSTALAÇÃO</t>
  </si>
  <si>
    <t>c</t>
  </si>
  <si>
    <t xml:space="preserve">CHAPA DE ACO GROSSA, ASTM A36, E = 5/8" (15,88 MM) 124,49 KG/M2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</si>
  <si>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CANTONEIRA ACO ABAS IGUAIS (QUALQUER BITOLA), ESPESSURA ENTRE 1/8" E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</si>
  <si>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PERFIL "U" SIMPLES, EM CHAPA DOBRADA DE ACO LAMINADO, E = 8 MM, H = 150 MM, L = 75 MM (16,97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</si>
  <si>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ELETRODO REVESTIDO AWS - E7018, DIAMETRO IGUAL A 4,00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</si>
  <si>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AJUDANTE DE ESTRUTURA METÁLICA COM ENCARGOS COMPLEMENTARES</t>
  </si>
  <si>
    <t>MONTADOR DE ESTRUTURA METÁLICA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</si>
  <si>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</si>
  <si>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</si>
  <si>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</si>
  <si>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</si>
  <si>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1334</t>
  </si>
  <si>
    <t>4777</t>
  </si>
  <si>
    <t>10966</t>
  </si>
  <si>
    <t>88240</t>
  </si>
  <si>
    <t>88278</t>
  </si>
  <si>
    <t>93287</t>
  </si>
  <si>
    <t>93288</t>
  </si>
  <si>
    <t>100716</t>
  </si>
  <si>
    <t>100719</t>
  </si>
  <si>
    <t>ESTRUTURA TRELIÇADA DE COBERTURA, TIPO ARCO, COM LIGAÇÕES SOLDADAS, INCLUSOS PERFIS METÁLICOS, CHAPAS METÁLICAS, MÃO DE OBRA E TRANSPORTE COM GUINDASTE - FORNECIMENTO E INSTALAÇÃO. AF_01/2020_PSA</t>
  </si>
  <si>
    <t>ESTRUTURA TRELIÇADA DE COBERTURA, TIPO ARCO, COM LIGAÇÕES SOLDADAS, INCLUSOS PERFIS METÁLICOS, CHAPAS METÁLICAS, MÃO DE OBRA E TRANSPORTE COM GUINDASTE - FORNECIMENTO E INSTALAÇÃO</t>
  </si>
  <si>
    <t>100773/SINAPI-PE (DEZEMBRO/2024)</t>
  </si>
  <si>
    <t>8,95</t>
  </si>
  <si>
    <t>8,02</t>
  </si>
  <si>
    <t>9,12</t>
  </si>
  <si>
    <t>30</t>
  </si>
  <si>
    <t>20,88</t>
  </si>
  <si>
    <t>22,67</t>
  </si>
  <si>
    <t>19,65</t>
  </si>
  <si>
    <t>21,3</t>
  </si>
  <si>
    <t>26,83</t>
  </si>
  <si>
    <t>29,08</t>
  </si>
  <si>
    <t>350,12</t>
  </si>
  <si>
    <t>352,8</t>
  </si>
  <si>
    <t>177,34</t>
  </si>
  <si>
    <t>180,02</t>
  </si>
  <si>
    <t>23,98</t>
  </si>
  <si>
    <t>24,27</t>
  </si>
  <si>
    <t>12,82</t>
  </si>
  <si>
    <t>12,96</t>
  </si>
  <si>
    <t xml:space="preserve">Estrutura de coberta </t>
  </si>
  <si>
    <t>Conf. Projeto Estrutural</t>
  </si>
  <si>
    <t>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</si>
  <si>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</si>
  <si>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MXMES </t>
  </si>
  <si>
    <t>Mês</t>
  </si>
  <si>
    <t>Altura média (m)</t>
  </si>
  <si>
    <t>Torres</t>
  </si>
  <si>
    <t>97064</t>
  </si>
  <si>
    <t>MONTAGEM E DESMONTAGEM DE ANDAIME TUBULAR TIPO "TORRE" (EXCLUSIVE ANDAIME E LIMPEZA). AF_03/2024</t>
  </si>
  <si>
    <t>04 torres com altura média de 7,97</t>
  </si>
  <si>
    <t>21,74</t>
  </si>
  <si>
    <t>23,55</t>
  </si>
  <si>
    <t>2 mont/desm interno - 2 mont/desm externo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</si>
  <si>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</si>
  <si>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102362</t>
  </si>
  <si>
    <t>159,13</t>
  </si>
  <si>
    <t>163,07</t>
  </si>
  <si>
    <t>102488</t>
  </si>
  <si>
    <t>PREPARO DO PISO CIMENTADO PARA PINTURA - LIXAMENTO E LIMPEZA. AF_05/2021</t>
  </si>
  <si>
    <t>ESTRUTURA TRELIÇADA DE COBERTURA / LAJES PRÉ-FABRICADAS</t>
  </si>
  <si>
    <t>LAJE PRÉ-MOLDADA UNIDIRECIONAL, BIAPOIADA, PARA PISO, ENCHIMENTO EM CERÂMICA, VIGOTA CONVENCIONAL, ALTURA TOTAL DA LAJE (ENCHIMENTO+CAPA) = (8+4). AF_11/2020</t>
  </si>
  <si>
    <t>Ampliação posterior</t>
  </si>
  <si>
    <t>97622</t>
  </si>
  <si>
    <t>97644</t>
  </si>
  <si>
    <t>DEMOLIÇÃO DE ALVENARIA DE BLOCO FURADO, DE FORMA MANUAL, SEM REAPROVEITAMENTO. AF_09/2023</t>
  </si>
  <si>
    <t>Aterro do terreno/caixões/ampliação</t>
  </si>
  <si>
    <t>78,46</t>
  </si>
  <si>
    <t>80,22</t>
  </si>
  <si>
    <t>21,55</t>
  </si>
  <si>
    <t>23,07</t>
  </si>
  <si>
    <t>712,92</t>
  </si>
  <si>
    <t>735,64</t>
  </si>
  <si>
    <t>477,65</t>
  </si>
  <si>
    <t>483,26</t>
  </si>
  <si>
    <t>Fechamento/caixões/ampliação</t>
  </si>
  <si>
    <t>Vigas Baldrames</t>
  </si>
  <si>
    <t>44,55</t>
  </si>
  <si>
    <t>45,7</t>
  </si>
  <si>
    <t>Viga (Fechamento dos arcos frontal e posterior)</t>
  </si>
  <si>
    <t>CONCRETO FCK = 25MPA, TRAÇO 1:2,3:2,7 (EM MASSA SECA DE CIMENTO/ AREIA MÉDIA/ BRITA 1) - PREPARO MECÂNICO COM BETONEIRA 600 L. AF_05/2021</t>
  </si>
  <si>
    <t>94971</t>
  </si>
  <si>
    <t>481,61</t>
  </si>
  <si>
    <t>487,09</t>
  </si>
  <si>
    <t>Elevação dos pilares</t>
  </si>
  <si>
    <t>CALHA EM CHAPA DE AÇO GALVANIZADO NÚMERO 24, DESENVOLVIMENTO DE 100 CM, INCLUSO TRANSPORTE VERTICAL. AF_07/2019</t>
  </si>
  <si>
    <t>94229</t>
  </si>
  <si>
    <t>Coberta - LD/LE</t>
  </si>
  <si>
    <t>144,65</t>
  </si>
  <si>
    <t>146,97</t>
  </si>
  <si>
    <t>Cobertura da quadra: Decida d’agua e Complemento horizontal descida até a rua</t>
  </si>
  <si>
    <t>Área da Coberta conf projeto (Posterior)</t>
  </si>
  <si>
    <t>Sanit PCD Fem / Sanit PCD Mas</t>
  </si>
  <si>
    <t>VS01</t>
  </si>
  <si>
    <t>VS02</t>
  </si>
  <si>
    <t xml:space="preserve">Fachada </t>
  </si>
  <si>
    <t>FONTES DE PREÇOS: SINAPI-PE MARÇO 2025 / ORSE-SE FEVEREIRO 2025 / SEINFRA-CE 028 / COMPOSIÇÕES / SEM DESONERAÇÃO / BDI = 20,50%</t>
  </si>
  <si>
    <t>55,86</t>
  </si>
  <si>
    <t>60,42</t>
  </si>
  <si>
    <t>3,43</t>
  </si>
  <si>
    <t>3,72</t>
  </si>
  <si>
    <t>Vestiário</t>
  </si>
  <si>
    <t>9,36</t>
  </si>
  <si>
    <t>10,13</t>
  </si>
  <si>
    <t>REMOÇÃO DE PORTAS, DE FORMA MANUAL, SEM REAPROVEITAMENTO. AF_09/2023</t>
  </si>
  <si>
    <t>REMOÇÃO DE LOUÇAS, DE FORMA MANUAL, SEM REAPROVEITAMENTO. AF_09/2023</t>
  </si>
  <si>
    <t>97663</t>
  </si>
  <si>
    <t>Vasos</t>
  </si>
  <si>
    <t>12,36</t>
  </si>
  <si>
    <t>13,39</t>
  </si>
  <si>
    <t>REMOÇÃO DE CABOS ELÉTRICOS, COM SEÇÃO MAIOR QUE 2,5 MM² E MENOR QUE 10 MM², DE FORMA MANUAL, SEM REAPROVEITAMENTO. AF_09/2023</t>
  </si>
  <si>
    <t>104793</t>
  </si>
  <si>
    <t>0,53</t>
  </si>
  <si>
    <t>0,57</t>
  </si>
  <si>
    <t xml:space="preserve">Circuitos eletricos dos Arcos </t>
  </si>
  <si>
    <t>REMOÇÃO DE LUMINÁRIAS, DE FORMA MANUAL, SEM REAPROVEITAMENTO. AF_09/2023</t>
  </si>
  <si>
    <t>97665</t>
  </si>
  <si>
    <t xml:space="preserve">Luminárias dos Arcos </t>
  </si>
  <si>
    <t>1,77</t>
  </si>
  <si>
    <t>1,91</t>
  </si>
  <si>
    <t>139,27</t>
  </si>
  <si>
    <t>144,13</t>
  </si>
  <si>
    <t>189,38</t>
  </si>
  <si>
    <t>194,95</t>
  </si>
  <si>
    <t>61,75</t>
  </si>
  <si>
    <t>63,57</t>
  </si>
  <si>
    <t>13,94</t>
  </si>
  <si>
    <t>13,24</t>
  </si>
  <si>
    <t>13,52</t>
  </si>
  <si>
    <t>12,48</t>
  </si>
  <si>
    <t>12,66</t>
  </si>
  <si>
    <t>11,15</t>
  </si>
  <si>
    <t>11,27</t>
  </si>
  <si>
    <t>9,37</t>
  </si>
  <si>
    <t>9,08</t>
  </si>
  <si>
    <t>9,13</t>
  </si>
  <si>
    <t>10,37</t>
  </si>
  <si>
    <t>10,4</t>
  </si>
  <si>
    <t>13,46</t>
  </si>
  <si>
    <t>13,82</t>
  </si>
  <si>
    <t>12,75</t>
  </si>
  <si>
    <t>12,98</t>
  </si>
  <si>
    <t>12,01</t>
  </si>
  <si>
    <t>12,16</t>
  </si>
  <si>
    <t>91,75</t>
  </si>
  <si>
    <t>97,06</t>
  </si>
  <si>
    <t>19,45</t>
  </si>
  <si>
    <t>20,34</t>
  </si>
  <si>
    <t>17,61</t>
  </si>
  <si>
    <t>18,26</t>
  </si>
  <si>
    <t>16,43</t>
  </si>
  <si>
    <t>13,96</t>
  </si>
  <si>
    <t>14,31</t>
  </si>
  <si>
    <t>669,1</t>
  </si>
  <si>
    <t>670,71</t>
  </si>
  <si>
    <t>605,47</t>
  </si>
  <si>
    <t>608,78</t>
  </si>
  <si>
    <t>605,74</t>
  </si>
  <si>
    <t>609,15</t>
  </si>
  <si>
    <t>10,8</t>
  </si>
  <si>
    <t>11</t>
  </si>
  <si>
    <t>67,78</t>
  </si>
  <si>
    <t>69,94</t>
  </si>
  <si>
    <t>kg/m</t>
  </si>
  <si>
    <t>Comp.</t>
  </si>
  <si>
    <t>Perfil U - simples (100x40x3) terça</t>
  </si>
  <si>
    <t>Perfil U - simples (100x40x3) treliça</t>
  </si>
  <si>
    <t xml:space="preserve">Montantes/Diagonais: cantoneiras Abas Iguais (1/8 x 1/2") </t>
  </si>
  <si>
    <t>21,81</t>
  </si>
  <si>
    <t>22,26</t>
  </si>
  <si>
    <t>Escada</t>
  </si>
  <si>
    <t>Laje</t>
  </si>
  <si>
    <t>Degraus</t>
  </si>
  <si>
    <t>52,92</t>
  </si>
  <si>
    <t>54,57</t>
  </si>
  <si>
    <t>86,23</t>
  </si>
  <si>
    <t>91,33</t>
  </si>
  <si>
    <t>WC mas</t>
  </si>
  <si>
    <t>WC fem</t>
  </si>
  <si>
    <t>Camarim</t>
  </si>
  <si>
    <t>Palco</t>
  </si>
  <si>
    <t>221,76</t>
  </si>
  <si>
    <t>41,93</t>
  </si>
  <si>
    <t>43,78</t>
  </si>
  <si>
    <t>93,73</t>
  </si>
  <si>
    <t>95,94</t>
  </si>
  <si>
    <t>Circulação até placo</t>
  </si>
  <si>
    <t>5,87</t>
  </si>
  <si>
    <t>1,86</t>
  </si>
  <si>
    <t>04441/ORSE (FEVEREIRO/2025)</t>
  </si>
  <si>
    <t>Detalhe da fachada em ACM</t>
  </si>
  <si>
    <t>Ok_ORSE_02/2025</t>
  </si>
  <si>
    <t>Letreiro</t>
  </si>
  <si>
    <t>WC Fem</t>
  </si>
  <si>
    <t>WC Mas</t>
  </si>
  <si>
    <t>41,84</t>
  </si>
  <si>
    <t>43,75</t>
  </si>
  <si>
    <t>119,54</t>
  </si>
  <si>
    <t>133,49</t>
  </si>
  <si>
    <t>135,19</t>
  </si>
  <si>
    <t>DEMOLIÇÃO DE PISO DE CONCRETO SIMPLES, DE FORMA MECANIZADA COM MARTELETE, SEM REAPROVEITAMENTO. AF_09/2023</t>
  </si>
  <si>
    <t>104790</t>
  </si>
  <si>
    <t>102,13</t>
  </si>
  <si>
    <t>106,4</t>
  </si>
  <si>
    <t>209,43</t>
  </si>
  <si>
    <t>209,67</t>
  </si>
  <si>
    <t>43,59</t>
  </si>
  <si>
    <t>46,13</t>
  </si>
  <si>
    <t>RUFO EM CHAPA DE AÇO GALVANIZADO NÚMERO 24, CORTE DE 25 CM, INCLUSO TRANSPORTE VERTICAL. AF_07/2019</t>
  </si>
  <si>
    <t>94231</t>
  </si>
  <si>
    <t>45,56</t>
  </si>
  <si>
    <t>46,21</t>
  </si>
  <si>
    <t>45,31</t>
  </si>
  <si>
    <t>46,95</t>
  </si>
  <si>
    <t>263,15</t>
  </si>
  <si>
    <t>276,63</t>
  </si>
  <si>
    <t>1068,85</t>
  </si>
  <si>
    <t>1095,43</t>
  </si>
  <si>
    <t>1016,26</t>
  </si>
  <si>
    <t>1042,24</t>
  </si>
  <si>
    <t>484,74</t>
  </si>
  <si>
    <t>485,94</t>
  </si>
  <si>
    <t>PORTÃO EM CHAPA DE FERRO N.º 18(1,25MM), DE CORRER, QUADRO EM TUBO DE FERRO GALVANIZADO/INTER HORIZONTAL DE 2", INCLUSIVE TRANCAS/FERROLHO - REV 01</t>
  </si>
  <si>
    <t>13135</t>
  </si>
  <si>
    <t>19,48</t>
  </si>
  <si>
    <t>20,91</t>
  </si>
  <si>
    <t>16,34</t>
  </si>
  <si>
    <t>16,98</t>
  </si>
  <si>
    <t>Paredes externas</t>
  </si>
  <si>
    <t xml:space="preserve">Frontal </t>
  </si>
  <si>
    <t>LD/LE</t>
  </si>
  <si>
    <t>REMOÇÃO DE PINTURA LÁTEX (RASPAGEM E/OU LIXAMENTO E/OU ESCOVAÇÃO)</t>
  </si>
  <si>
    <t>C4913</t>
  </si>
  <si>
    <t>1.13</t>
  </si>
  <si>
    <t>Descontos cobogós (Área)</t>
  </si>
  <si>
    <t>16,05</t>
  </si>
  <si>
    <t>17,07</t>
  </si>
  <si>
    <t>15,12</t>
  </si>
  <si>
    <t>15,55</t>
  </si>
  <si>
    <t>14,11</t>
  </si>
  <si>
    <t>14,57</t>
  </si>
  <si>
    <t>Portão</t>
  </si>
  <si>
    <t>24,53</t>
  </si>
  <si>
    <t>26,06</t>
  </si>
  <si>
    <t>Calhas</t>
  </si>
  <si>
    <t>50,16</t>
  </si>
  <si>
    <t>53,22</t>
  </si>
  <si>
    <t>21,41</t>
  </si>
  <si>
    <t>22,05</t>
  </si>
  <si>
    <t>16,94</t>
  </si>
  <si>
    <t>17,79</t>
  </si>
  <si>
    <t>102494</t>
  </si>
  <si>
    <t>PINTURA DE PISO COM TINTA EPÓXI, APLICAÇÃO MANUAL, 2 DEMÃOS, INCLUSO PRIMER EPÓXI. AF_05/2021</t>
  </si>
  <si>
    <t>Nivelamento do piso da quadra</t>
  </si>
  <si>
    <t>9.12</t>
  </si>
  <si>
    <t>73,32</t>
  </si>
  <si>
    <t>74,13</t>
  </si>
  <si>
    <t>102506</t>
  </si>
  <si>
    <t>PINTURA DE DEMARCAÇÃO DE QUADRA POLIESPORTIVA COM TINTA EPÓXI, E = 5 CM, APLICAÇÃO MANUAL. AF_05/2021</t>
  </si>
  <si>
    <t>Linhas (Futsal)</t>
  </si>
  <si>
    <t>Linhas (Vôlei)</t>
  </si>
  <si>
    <t>9.13</t>
  </si>
  <si>
    <t>10,83</t>
  </si>
  <si>
    <t>11,54</t>
  </si>
  <si>
    <t xml:space="preserve">Banzo Superior U 150 x 50 x 3,35 </t>
  </si>
  <si>
    <t xml:space="preserve">Banzo Inferior U 150 x 50 x 3,35 </t>
  </si>
  <si>
    <t>Des</t>
  </si>
  <si>
    <t>Comp</t>
  </si>
  <si>
    <t xml:space="preserve">Montantes U 120 x 40 x 3 </t>
  </si>
  <si>
    <t xml:space="preserve">Diagonais U 120 x 40 x 3 </t>
  </si>
  <si>
    <t xml:space="preserve">Terça EU 150 x 60 x 20 x 3 </t>
  </si>
  <si>
    <t xml:space="preserve">Contravent. 1/2 ' </t>
  </si>
  <si>
    <t>PINTURA COM TINTA EPOXÍDICA DE ACABAMENTO PULVERIZADA SOBRE PERFIL METÁLICO EXECUTADO EM FÁBRICA (02 DEMÃOS). AF_01/2020_PE</t>
  </si>
  <si>
    <t>100751</t>
  </si>
  <si>
    <t>48,1</t>
  </si>
  <si>
    <t>48,39</t>
  </si>
  <si>
    <t>Coberta posterior</t>
  </si>
  <si>
    <t>Banzo Superior (100x40x3) treliça</t>
  </si>
  <si>
    <t>Banzo Inferior (100x40x3) treliça</t>
  </si>
  <si>
    <t>Terça(100x40x3)</t>
  </si>
  <si>
    <t>Quadra</t>
  </si>
  <si>
    <t>PINTURA C/ PRIMER EPOXI EM ESTRUTURA DE AÇO CARBONO 25 MICRA C/REVÓLVER</t>
  </si>
  <si>
    <t>C2040</t>
  </si>
  <si>
    <t>9.14</t>
  </si>
  <si>
    <t>9.15</t>
  </si>
  <si>
    <t>22,3</t>
  </si>
  <si>
    <t>23,85</t>
  </si>
  <si>
    <t>8,94</t>
  </si>
  <si>
    <t>9,56</t>
  </si>
  <si>
    <t>15,54</t>
  </si>
  <si>
    <t>16,12</t>
  </si>
  <si>
    <t>12,33</t>
  </si>
  <si>
    <t>13,16</t>
  </si>
  <si>
    <t>01683/ORSE (FEVEREIRO/2025)</t>
  </si>
  <si>
    <t>64,55</t>
  </si>
  <si>
    <t>7,55</t>
  </si>
  <si>
    <t>13,55</t>
  </si>
  <si>
    <t>17,34</t>
  </si>
  <si>
    <t>01679/ORSE (FEVEREIRO/2025)</t>
  </si>
  <si>
    <t>26,64</t>
  </si>
  <si>
    <t>73,14</t>
  </si>
  <si>
    <t>2,13</t>
  </si>
  <si>
    <t>1,92</t>
  </si>
  <si>
    <t>0,86</t>
  </si>
  <si>
    <t>5,92</t>
  </si>
  <si>
    <t>35,15</t>
  </si>
  <si>
    <t>36,97</t>
  </si>
  <si>
    <t>271,13</t>
  </si>
  <si>
    <t>284,65</t>
  </si>
  <si>
    <t>30,73</t>
  </si>
  <si>
    <t>32,58</t>
  </si>
  <si>
    <t>461,06</t>
  </si>
  <si>
    <t>463,57</t>
  </si>
  <si>
    <t>86902/SINAPI-PE (MARÇO/2025)</t>
  </si>
  <si>
    <t>94213/SINAPI-PE (MARÇO/2025)</t>
  </si>
  <si>
    <t>140,36</t>
  </si>
  <si>
    <t>123,67</t>
  </si>
  <si>
    <t>COMPOSIÇÃO 11</t>
  </si>
  <si>
    <t>11150/ORSE (FEVEREIRO/2025)</t>
  </si>
  <si>
    <t>11,26</t>
  </si>
  <si>
    <t>88,21</t>
  </si>
  <si>
    <t>9,64</t>
  </si>
  <si>
    <t>10,07</t>
  </si>
  <si>
    <t>10,56</t>
  </si>
  <si>
    <t>169,68</t>
  </si>
  <si>
    <t>169,95</t>
  </si>
  <si>
    <t>184,94</t>
  </si>
  <si>
    <t>186,45</t>
  </si>
  <si>
    <t>99,04</t>
  </si>
  <si>
    <t>99,94</t>
  </si>
  <si>
    <t>32,21</t>
  </si>
  <si>
    <t>32,65</t>
  </si>
  <si>
    <t>COMPOSIÇÃO 12</t>
  </si>
  <si>
    <t>10203/ORSE (FEVEREIRO/2025)</t>
  </si>
  <si>
    <t>2612,91</t>
  </si>
  <si>
    <t>REFLETOR SLIM LED 200W DE POTÊNCIA, BRANCO FRIO, 6500K, AUTOVOLT, MARCA G-LIGHT OU SIMILAR</t>
  </si>
  <si>
    <t>CABO DE COBRE FLEXÍVEL ISOLADO, 6 MM², ANTI-CHAMA 450/750 V, PARA CIRCUITOS TERMINAIS - FORNECIMENTO E INSTALAÇÃO. AF_03/2023</t>
  </si>
  <si>
    <t>91930</t>
  </si>
  <si>
    <t>9,49</t>
  </si>
  <si>
    <t>9,71</t>
  </si>
  <si>
    <t xml:space="preserve">OBRA: REVITALIZAÇÃO DA QUADRA DE ESPORTE DO DISTRITO DE BIZARRA </t>
  </si>
  <si>
    <t>QUADRO DE DISTRIBUIÇÃO DE ENERGIA EM CHAPA DE AÇO GALVANIZADO, DE EMBUTIR, COM BARRAMENTO TRIFÁSICO, PARA 12 DISJUNTORES DIN 100A - FORNECIMENTO E INSTALAÇÃO. AF_10/2020</t>
  </si>
  <si>
    <t>101875</t>
  </si>
  <si>
    <t>335,32</t>
  </si>
  <si>
    <t>337,54</t>
  </si>
  <si>
    <t>16,3</t>
  </si>
  <si>
    <t>16,57</t>
  </si>
  <si>
    <t>100</t>
  </si>
  <si>
    <t>101,13</t>
  </si>
  <si>
    <t>153,1</t>
  </si>
  <si>
    <t>161,18</t>
  </si>
  <si>
    <t>ELETRODUTO RÍGIDO ROSCÁVEL, PVC, DN 32 MM (1"), PARA CIRCUITOS TERMINAIS, INSTALADO EM FORRO - FORNECIMENTO E INSTALAÇÃO. AF_03/2023</t>
  </si>
  <si>
    <t>91864</t>
  </si>
  <si>
    <t>16,02</t>
  </si>
  <si>
    <t>16,61</t>
  </si>
  <si>
    <t>8,6</t>
  </si>
  <si>
    <t>8,89</t>
  </si>
  <si>
    <t>COMPOSIÇÃO 13</t>
  </si>
  <si>
    <t>DATA: MAIO/2025</t>
  </si>
  <si>
    <t>Estimava para ao local da obra (Encarregado) - 1 vez por semana e 4 semanas durante 6 meses (1x4x6) / Estimava para ao local da obra (Engenheiro) - 1 visita de 4 horas, 1 vez por semana e 4 semanas durante 6 meses (1x4x6)</t>
  </si>
  <si>
    <t>(FONTE: SINAPI MARÇO/2025)</t>
  </si>
  <si>
    <t xml:space="preserve">REVITALIZAÇÃO DA QUADRA DE ESPORTE DO DISTRITO DE BIZARRA </t>
  </si>
  <si>
    <t>25,36% (com CPRB)</t>
  </si>
  <si>
    <t>9009111/SIURB-SP (JANEIRO/2025)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</si>
</sst>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 * #,##0.00_ ;_ * \-#,##0.00_ ;_ * &quot;-&quot;??_ ;_ @_ "/>
    <numFmt numFmtId="167" formatCode="0.000"/>
    <numFmt numFmtId="168" formatCode="_(* #,##0.00_);_(* \(#,##0.00\);_(* \-??_);_(@_)"/>
    <numFmt numFmtId="169" formatCode="0000"/>
    <numFmt numFmtId="170" formatCode="&quot;R$&quot;\ #,##0.00"/>
    <numFmt numFmtId="171" formatCode="0.0000"/>
    <numFmt numFmtId="172" formatCode="0.00000"/>
    <numFmt numFmtId="173" formatCode="_-&quot;R$&quot;\ * #,##0.00_-;\-&quot;R$&quot;\ * #,##0.00_-;_-&quot;R$&quot;\ * &quot;-&quot;??_-;_-@"/>
    <numFmt numFmtId="174" formatCode="_ &quot;R$&quot;\ * #,##0.00_ ;_ &quot;R$&quot;\ * \-#,##0.00_ ;_ &quot;R$&quot;\ * &quot;-&quot;??_ ;_ @_ "/>
    <numFmt numFmtId="175" formatCode="0.0000000"/>
  </numFmts>
  <fonts count="10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5"/>
      <name val="Calibri"/>
      <family val="2"/>
      <scheme val="minor"/>
    </font>
    <font>
      <sz val="10"/>
      <color rgb="FFC00000"/>
      <name val="Calibri"/>
      <family val="2"/>
      <scheme val="minor"/>
    </font>
    <font>
      <sz val="5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sz val="10"/>
      <color rgb="FF000000"/>
      <name val="Arial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C00000"/>
      <name val="Century Gothic"/>
      <family val="2"/>
    </font>
    <font>
      <sz val="10"/>
      <color rgb="FFC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sz val="5"/>
      <name val="Century Gothic"/>
      <family val="2"/>
    </font>
    <font>
      <sz val="8"/>
      <color rgb="FFFF0000"/>
      <name val="Century Gothic"/>
      <family val="2"/>
    </font>
    <font>
      <sz val="8"/>
      <color rgb="FFC00000"/>
      <name val="Century Gothic"/>
      <family val="2"/>
    </font>
    <font>
      <sz val="5"/>
      <color rgb="FFC00000"/>
      <name val="Century Gothic"/>
      <family val="2"/>
    </font>
    <font>
      <sz val="9"/>
      <color theme="1"/>
      <name val="Century Gothic"/>
      <family val="2"/>
    </font>
    <font>
      <sz val="5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5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</font>
    <font>
      <b/>
      <u/>
      <sz val="14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entury Gothic"/>
      <family val="2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5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5"/>
      <color rgb="FFFF0000"/>
      <name val="Century Gothic"/>
      <family val="2"/>
    </font>
    <font>
      <sz val="9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8"/>
      <color rgb="FFFF0000"/>
      <name val="Century Gothic"/>
      <family val="2"/>
    </font>
    <font>
      <b/>
      <sz val="12"/>
      <color rgb="FFFF0000"/>
      <name val="Century Gothic"/>
      <family val="2"/>
    </font>
    <font>
      <b/>
      <sz val="11"/>
      <color rgb="FFFF0000"/>
      <name val="Century Gothic"/>
      <family val="2"/>
    </font>
    <font>
      <b/>
      <i/>
      <sz val="10"/>
      <name val="Calibri"/>
      <family val="2"/>
      <scheme val="minor"/>
    </font>
    <font>
      <sz val="8"/>
      <name val="Calibri"/>
      <family val="2"/>
    </font>
    <font>
      <sz val="5"/>
      <name val="Calibri"/>
      <family val="2"/>
    </font>
    <font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color rgb="FFFFFFFF"/>
      <name val="Calibri"/>
      <family val="2"/>
    </font>
    <font>
      <b/>
      <sz val="10"/>
      <color rgb="FFFFFFFF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theme="0"/>
      <name val="Century Gothic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B6DDE8"/>
        <bgColor rgb="FFB6DDE8"/>
      </patternFill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CF57D"/>
        <bgColor indexed="64"/>
      </patternFill>
    </fill>
    <fill>
      <patternFill patternType="solid">
        <fgColor rgb="FF538CD3"/>
      </patternFill>
    </fill>
    <fill>
      <patternFill patternType="solid">
        <fgColor rgb="FF7F7F7F"/>
      </patternFill>
    </fill>
    <fill>
      <patternFill patternType="solid">
        <fgColor rgb="FFB8CCE4"/>
      </patternFill>
    </fill>
  </fills>
  <borders count="9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168" fontId="2" fillId="0" borderId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4" fillId="0" borderId="0"/>
  </cellStyleXfs>
  <cellXfs count="876">
    <xf numFmtId="0" fontId="0" fillId="0" borderId="0" xfId="0"/>
    <xf numFmtId="0" fontId="8" fillId="0" borderId="0" xfId="0" applyFont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49" fontId="11" fillId="0" borderId="0" xfId="2" applyNumberFormat="1" applyFont="1" applyAlignment="1">
      <alignment vertical="center"/>
    </xf>
    <xf numFmtId="0" fontId="9" fillId="0" borderId="0" xfId="0" applyFont="1"/>
    <xf numFmtId="0" fontId="16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18" fillId="5" borderId="6" xfId="0" applyFont="1" applyFill="1" applyBorder="1"/>
    <xf numFmtId="0" fontId="18" fillId="5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18" fillId="0" borderId="7" xfId="0" applyFont="1" applyBorder="1"/>
    <xf numFmtId="0" fontId="18" fillId="0" borderId="7" xfId="0" applyFont="1" applyBorder="1" applyAlignment="1">
      <alignment horizontal="center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10" fontId="12" fillId="2" borderId="6" xfId="1" applyNumberFormat="1" applyFont="1" applyFill="1" applyBorder="1" applyAlignment="1">
      <alignment horizontal="center"/>
    </xf>
    <xf numFmtId="0" fontId="7" fillId="0" borderId="6" xfId="0" applyFont="1" applyBorder="1"/>
    <xf numFmtId="2" fontId="24" fillId="0" borderId="6" xfId="0" applyNumberFormat="1" applyFont="1" applyBorder="1" applyAlignment="1">
      <alignment horizontal="center"/>
    </xf>
    <xf numFmtId="10" fontId="24" fillId="0" borderId="6" xfId="1" applyNumberFormat="1" applyFont="1" applyBorder="1" applyAlignment="1">
      <alignment horizontal="center"/>
    </xf>
    <xf numFmtId="0" fontId="18" fillId="0" borderId="6" xfId="19" applyFont="1" applyBorder="1"/>
    <xf numFmtId="0" fontId="18" fillId="0" borderId="6" xfId="19" applyFont="1" applyBorder="1" applyAlignment="1">
      <alignment horizontal="center"/>
    </xf>
    <xf numFmtId="10" fontId="12" fillId="2" borderId="6" xfId="26" applyNumberFormat="1" applyFont="1" applyFill="1" applyBorder="1" applyAlignment="1">
      <alignment horizontal="center"/>
    </xf>
    <xf numFmtId="0" fontId="7" fillId="0" borderId="6" xfId="0" applyFont="1" applyBorder="1" applyAlignment="1">
      <alignment vertical="center"/>
    </xf>
    <xf numFmtId="10" fontId="12" fillId="0" borderId="6" xfId="1" applyNumberFormat="1" applyFont="1" applyBorder="1" applyAlignment="1">
      <alignment horizontal="center"/>
    </xf>
    <xf numFmtId="167" fontId="25" fillId="0" borderId="0" xfId="0" applyNumberFormat="1" applyFont="1" applyAlignment="1">
      <alignment horizontal="left"/>
    </xf>
    <xf numFmtId="10" fontId="12" fillId="0" borderId="7" xfId="1" applyNumberFormat="1" applyFont="1" applyFill="1" applyBorder="1" applyAlignment="1">
      <alignment horizontal="center"/>
    </xf>
    <xf numFmtId="0" fontId="18" fillId="5" borderId="8" xfId="0" applyFont="1" applyFill="1" applyBorder="1"/>
    <xf numFmtId="0" fontId="0" fillId="5" borderId="9" xfId="0" applyFill="1" applyBorder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26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4" fontId="27" fillId="0" borderId="0" xfId="15" applyFont="1" applyBorder="1"/>
    <xf numFmtId="0" fontId="27" fillId="0" borderId="44" xfId="0" applyFont="1" applyBorder="1"/>
    <xf numFmtId="0" fontId="27" fillId="0" borderId="44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28" fillId="0" borderId="0" xfId="0" applyFont="1"/>
    <xf numFmtId="0" fontId="30" fillId="0" borderId="0" xfId="0" applyFont="1"/>
    <xf numFmtId="0" fontId="29" fillId="0" borderId="0" xfId="0" applyFont="1"/>
    <xf numFmtId="0" fontId="1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8" borderId="36" xfId="0" applyFont="1" applyFill="1" applyBorder="1"/>
    <xf numFmtId="165" fontId="11" fillId="8" borderId="36" xfId="9" applyFont="1" applyFill="1" applyBorder="1" applyAlignment="1">
      <alignment horizontal="center" vertical="distributed" wrapText="1"/>
    </xf>
    <xf numFmtId="0" fontId="35" fillId="0" borderId="0" xfId="0" applyFont="1"/>
    <xf numFmtId="43" fontId="8" fillId="0" borderId="0" xfId="0" applyNumberFormat="1" applyFont="1"/>
    <xf numFmtId="2" fontId="8" fillId="0" borderId="0" xfId="0" applyNumberFormat="1" applyFont="1"/>
    <xf numFmtId="4" fontId="17" fillId="0" borderId="0" xfId="0" applyNumberFormat="1" applyFont="1"/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" fontId="39" fillId="0" borderId="0" xfId="0" applyNumberFormat="1" applyFont="1" applyAlignment="1">
      <alignment vertical="center"/>
    </xf>
    <xf numFmtId="0" fontId="38" fillId="0" borderId="0" xfId="2" applyFont="1" applyAlignment="1">
      <alignment horizontal="center" vertical="center"/>
    </xf>
    <xf numFmtId="4" fontId="38" fillId="0" borderId="0" xfId="2" applyNumberFormat="1" applyFont="1" applyAlignment="1">
      <alignment horizontal="center" vertical="center"/>
    </xf>
    <xf numFmtId="0" fontId="40" fillId="0" borderId="0" xfId="2" applyFont="1" applyAlignment="1">
      <alignment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top"/>
    </xf>
    <xf numFmtId="0" fontId="41" fillId="0" borderId="0" xfId="0" applyFont="1" applyAlignment="1">
      <alignment vertical="top"/>
    </xf>
    <xf numFmtId="4" fontId="39" fillId="0" borderId="0" xfId="2" applyNumberFormat="1" applyFont="1" applyAlignment="1">
      <alignment horizontal="center" vertical="center"/>
    </xf>
    <xf numFmtId="0" fontId="38" fillId="9" borderId="0" xfId="0" applyFont="1" applyFill="1" applyAlignment="1">
      <alignment horizontal="center" vertical="center"/>
    </xf>
    <xf numFmtId="0" fontId="38" fillId="14" borderId="0" xfId="0" applyFont="1" applyFill="1" applyAlignment="1">
      <alignment vertical="center"/>
    </xf>
    <xf numFmtId="0" fontId="39" fillId="8" borderId="0" xfId="0" applyFont="1" applyFill="1" applyAlignment="1">
      <alignment vertical="center"/>
    </xf>
    <xf numFmtId="0" fontId="38" fillId="8" borderId="0" xfId="0" applyFont="1" applyFill="1" applyAlignment="1">
      <alignment vertical="center"/>
    </xf>
    <xf numFmtId="0" fontId="43" fillId="8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38" fillId="7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4" fontId="41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4" fontId="41" fillId="0" borderId="0" xfId="0" applyNumberFormat="1" applyFont="1" applyAlignment="1">
      <alignment vertical="center"/>
    </xf>
    <xf numFmtId="0" fontId="38" fillId="10" borderId="0" xfId="0" applyFont="1" applyFill="1" applyAlignment="1">
      <alignment horizontal="center" vertical="center"/>
    </xf>
    <xf numFmtId="0" fontId="38" fillId="10" borderId="0" xfId="0" applyFont="1" applyFill="1" applyAlignment="1">
      <alignment vertical="center"/>
    </xf>
    <xf numFmtId="0" fontId="38" fillId="0" borderId="0" xfId="2" applyFont="1" applyAlignment="1">
      <alignment horizontal="left" vertical="center"/>
    </xf>
    <xf numFmtId="49" fontId="38" fillId="0" borderId="0" xfId="2" applyNumberFormat="1" applyFont="1" applyAlignment="1">
      <alignment horizontal="left" vertical="center"/>
    </xf>
    <xf numFmtId="0" fontId="39" fillId="0" borderId="0" xfId="0" applyFont="1"/>
    <xf numFmtId="0" fontId="45" fillId="0" borderId="0" xfId="0" applyFont="1"/>
    <xf numFmtId="0" fontId="45" fillId="0" borderId="44" xfId="0" applyFont="1" applyBorder="1"/>
    <xf numFmtId="0" fontId="34" fillId="0" borderId="0" xfId="0" applyFont="1" applyAlignment="1">
      <alignment horizontal="center"/>
    </xf>
    <xf numFmtId="0" fontId="34" fillId="2" borderId="0" xfId="0" applyFont="1" applyFill="1" applyAlignment="1">
      <alignment horizontal="center"/>
    </xf>
    <xf numFmtId="44" fontId="45" fillId="0" borderId="0" xfId="15" applyFont="1" applyBorder="1"/>
    <xf numFmtId="0" fontId="46" fillId="0" borderId="0" xfId="0" applyFont="1"/>
    <xf numFmtId="0" fontId="35" fillId="8" borderId="7" xfId="0" applyFont="1" applyFill="1" applyBorder="1"/>
    <xf numFmtId="165" fontId="38" fillId="8" borderId="7" xfId="9" applyFont="1" applyFill="1" applyBorder="1" applyAlignment="1">
      <alignment horizontal="center" vertical="distributed" wrapText="1"/>
    </xf>
    <xf numFmtId="0" fontId="47" fillId="0" borderId="0" xfId="0" applyFont="1"/>
    <xf numFmtId="0" fontId="48" fillId="0" borderId="0" xfId="0" applyFont="1"/>
    <xf numFmtId="0" fontId="49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7" fillId="2" borderId="0" xfId="0" applyFont="1" applyFill="1" applyAlignment="1">
      <alignment vertical="center"/>
    </xf>
    <xf numFmtId="4" fontId="52" fillId="0" borderId="0" xfId="0" applyNumberFormat="1" applyFont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0" fontId="53" fillId="0" borderId="0" xfId="0" applyFont="1"/>
    <xf numFmtId="0" fontId="54" fillId="0" borderId="0" xfId="6" applyFont="1"/>
    <xf numFmtId="0" fontId="54" fillId="0" borderId="0" xfId="38" applyFont="1"/>
    <xf numFmtId="0" fontId="33" fillId="0" borderId="0" xfId="2" applyFont="1" applyAlignment="1">
      <alignment horizontal="center"/>
    </xf>
    <xf numFmtId="0" fontId="33" fillId="0" borderId="0" xfId="2" applyFont="1" applyAlignment="1">
      <alignment wrapText="1"/>
    </xf>
    <xf numFmtId="4" fontId="33" fillId="0" borderId="0" xfId="2" applyNumberFormat="1" applyFont="1" applyAlignment="1">
      <alignment horizontal="center"/>
    </xf>
    <xf numFmtId="0" fontId="54" fillId="6" borderId="0" xfId="38" applyFont="1" applyFill="1" applyAlignment="1">
      <alignment vertical="center" wrapText="1"/>
    </xf>
    <xf numFmtId="0" fontId="53" fillId="0" borderId="0" xfId="38" applyFont="1" applyAlignment="1">
      <alignment horizontal="center"/>
    </xf>
    <xf numFmtId="0" fontId="54" fillId="2" borderId="0" xfId="38" applyFont="1" applyFill="1" applyAlignment="1">
      <alignment horizontal="center" vertical="center"/>
    </xf>
    <xf numFmtId="0" fontId="54" fillId="0" borderId="0" xfId="38" applyFont="1" applyAlignment="1">
      <alignment horizontal="center"/>
    </xf>
    <xf numFmtId="0" fontId="32" fillId="0" borderId="0" xfId="38" applyFont="1" applyAlignment="1">
      <alignment vertical="center"/>
    </xf>
    <xf numFmtId="0" fontId="42" fillId="0" borderId="0" xfId="38" applyFont="1" applyAlignment="1">
      <alignment vertical="center"/>
    </xf>
    <xf numFmtId="0" fontId="11" fillId="0" borderId="0" xfId="2" applyFont="1" applyAlignment="1">
      <alignment horizontal="left" vertical="top"/>
    </xf>
    <xf numFmtId="10" fontId="11" fillId="10" borderId="9" xfId="2" applyNumberFormat="1" applyFont="1" applyFill="1" applyBorder="1" applyAlignment="1">
      <alignment horizontal="center" vertical="center"/>
    </xf>
    <xf numFmtId="4" fontId="11" fillId="10" borderId="6" xfId="2" applyNumberFormat="1" applyFont="1" applyFill="1" applyBorder="1" applyAlignment="1">
      <alignment horizontal="center" vertical="center" wrapText="1"/>
    </xf>
    <xf numFmtId="10" fontId="11" fillId="11" borderId="9" xfId="2" applyNumberFormat="1" applyFont="1" applyFill="1" applyBorder="1" applyAlignment="1">
      <alignment horizontal="center" vertical="center"/>
    </xf>
    <xf numFmtId="4" fontId="11" fillId="3" borderId="25" xfId="2" applyNumberFormat="1" applyFont="1" applyFill="1" applyBorder="1" applyAlignment="1">
      <alignment horizontal="center" vertical="center"/>
    </xf>
    <xf numFmtId="4" fontId="11" fillId="11" borderId="6" xfId="2" applyNumberFormat="1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/>
    </xf>
    <xf numFmtId="4" fontId="11" fillId="2" borderId="6" xfId="2" applyNumberFormat="1" applyFont="1" applyFill="1" applyBorder="1" applyAlignment="1">
      <alignment horizontal="center" vertical="center"/>
    </xf>
    <xf numFmtId="4" fontId="11" fillId="12" borderId="6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left" vertical="center"/>
    </xf>
    <xf numFmtId="4" fontId="11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11" fillId="14" borderId="1" xfId="2" applyNumberFormat="1" applyFont="1" applyFill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/>
    </xf>
    <xf numFmtId="0" fontId="11" fillId="8" borderId="1" xfId="2" applyFont="1" applyFill="1" applyBorder="1" applyAlignment="1">
      <alignment horizontal="center" vertical="top"/>
    </xf>
    <xf numFmtId="0" fontId="11" fillId="8" borderId="1" xfId="2" quotePrefix="1" applyFont="1" applyFill="1" applyBorder="1" applyAlignment="1">
      <alignment horizontal="center" vertical="top"/>
    </xf>
    <xf numFmtId="0" fontId="11" fillId="8" borderId="1" xfId="2" applyFont="1" applyFill="1" applyBorder="1" applyAlignment="1">
      <alignment horizontal="justify" vertical="center" wrapText="1"/>
    </xf>
    <xf numFmtId="4" fontId="11" fillId="8" borderId="1" xfId="2" applyNumberFormat="1" applyFont="1" applyFill="1" applyBorder="1" applyAlignment="1">
      <alignment horizontal="center" vertical="center"/>
    </xf>
    <xf numFmtId="4" fontId="9" fillId="8" borderId="1" xfId="2" applyNumberFormat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right" vertical="center" wrapText="1"/>
    </xf>
    <xf numFmtId="0" fontId="11" fillId="0" borderId="1" xfId="2" applyFont="1" applyBorder="1" applyAlignment="1">
      <alignment horizontal="right" vertical="center"/>
    </xf>
    <xf numFmtId="4" fontId="11" fillId="2" borderId="1" xfId="2" applyNumberFormat="1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left" vertical="center"/>
    </xf>
    <xf numFmtId="0" fontId="11" fillId="8" borderId="1" xfId="2" applyFont="1" applyFill="1" applyBorder="1" applyAlignment="1">
      <alignment horizontal="right" vertical="center" wrapText="1"/>
    </xf>
    <xf numFmtId="0" fontId="23" fillId="8" borderId="1" xfId="2" applyFont="1" applyFill="1" applyBorder="1" applyAlignment="1">
      <alignment horizontal="center" vertical="top"/>
    </xf>
    <xf numFmtId="0" fontId="23" fillId="8" borderId="1" xfId="2" applyFont="1" applyFill="1" applyBorder="1" applyAlignment="1">
      <alignment horizontal="center"/>
    </xf>
    <xf numFmtId="4" fontId="7" fillId="8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top"/>
    </xf>
    <xf numFmtId="0" fontId="10" fillId="0" borderId="1" xfId="2" applyFont="1" applyBorder="1" applyAlignment="1">
      <alignment horizontal="right" vertical="center"/>
    </xf>
    <xf numFmtId="4" fontId="14" fillId="0" borderId="1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11" fillId="8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" fontId="11" fillId="9" borderId="1" xfId="2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4" fontId="11" fillId="14" borderId="0" xfId="2" applyNumberFormat="1" applyFont="1" applyFill="1" applyAlignment="1">
      <alignment horizontal="center" vertical="center"/>
    </xf>
    <xf numFmtId="4" fontId="9" fillId="0" borderId="0" xfId="2" applyNumberFormat="1" applyFont="1" applyAlignment="1">
      <alignment horizontal="center" vertical="center"/>
    </xf>
    <xf numFmtId="0" fontId="9" fillId="8" borderId="0" xfId="0" applyFont="1" applyFill="1" applyAlignment="1">
      <alignment vertical="center"/>
    </xf>
    <xf numFmtId="4" fontId="11" fillId="8" borderId="0" xfId="2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4" fontId="14" fillId="0" borderId="0" xfId="2" applyNumberFormat="1" applyFont="1" applyAlignment="1">
      <alignment horizontal="center" vertical="center"/>
    </xf>
    <xf numFmtId="0" fontId="11" fillId="7" borderId="0" xfId="0" applyFont="1" applyFill="1" applyAlignment="1">
      <alignment vertical="center"/>
    </xf>
    <xf numFmtId="4" fontId="11" fillId="7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/>
    </xf>
    <xf numFmtId="4" fontId="9" fillId="10" borderId="4" xfId="2" applyNumberFormat="1" applyFont="1" applyFill="1" applyBorder="1" applyAlignment="1">
      <alignment vertical="center"/>
    </xf>
    <xf numFmtId="4" fontId="9" fillId="10" borderId="3" xfId="2" applyNumberFormat="1" applyFont="1" applyFill="1" applyBorder="1" applyAlignment="1">
      <alignment vertical="center"/>
    </xf>
    <xf numFmtId="4" fontId="11" fillId="4" borderId="1" xfId="2" applyNumberFormat="1" applyFont="1" applyFill="1" applyBorder="1" applyAlignment="1">
      <alignment horizontal="center" vertical="center"/>
    </xf>
    <xf numFmtId="0" fontId="11" fillId="11" borderId="19" xfId="2" applyFont="1" applyFill="1" applyBorder="1" applyAlignment="1">
      <alignment vertical="center" wrapText="1"/>
    </xf>
    <xf numFmtId="0" fontId="11" fillId="11" borderId="3" xfId="2" applyFont="1" applyFill="1" applyBorder="1" applyAlignment="1">
      <alignment vertical="center" wrapText="1"/>
    </xf>
    <xf numFmtId="4" fontId="11" fillId="3" borderId="1" xfId="2" applyNumberFormat="1" applyFont="1" applyFill="1" applyBorder="1" applyAlignment="1">
      <alignment horizontal="center" vertical="center"/>
    </xf>
    <xf numFmtId="165" fontId="57" fillId="8" borderId="22" xfId="9" applyFont="1" applyFill="1" applyBorder="1" applyAlignment="1">
      <alignment horizontal="right" vertical="distributed" wrapText="1"/>
    </xf>
    <xf numFmtId="165" fontId="57" fillId="8" borderId="1" xfId="9" applyFont="1" applyFill="1" applyBorder="1" applyAlignment="1">
      <alignment horizontal="right" vertical="distributed" wrapText="1"/>
    </xf>
    <xf numFmtId="165" fontId="11" fillId="4" borderId="6" xfId="9" applyFont="1" applyFill="1" applyBorder="1" applyAlignment="1">
      <alignment horizontal="center" vertical="distributed" wrapText="1"/>
    </xf>
    <xf numFmtId="165" fontId="11" fillId="3" borderId="6" xfId="9" applyFont="1" applyFill="1" applyBorder="1" applyAlignment="1">
      <alignment horizontal="center" vertical="distributed" wrapText="1"/>
    </xf>
    <xf numFmtId="0" fontId="9" fillId="0" borderId="44" xfId="0" applyFont="1" applyBorder="1"/>
    <xf numFmtId="0" fontId="58" fillId="0" borderId="0" xfId="2" applyFont="1" applyAlignment="1">
      <alignment horizontal="center" vertical="center"/>
    </xf>
    <xf numFmtId="4" fontId="5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center"/>
    </xf>
    <xf numFmtId="0" fontId="11" fillId="2" borderId="6" xfId="2" applyFont="1" applyFill="1" applyBorder="1" applyAlignment="1">
      <alignment horizontal="center" vertical="top"/>
    </xf>
    <xf numFmtId="4" fontId="11" fillId="2" borderId="6" xfId="2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top"/>
    </xf>
    <xf numFmtId="0" fontId="60" fillId="0" borderId="0" xfId="2" applyFont="1" applyAlignment="1">
      <alignment horizontal="center" vertical="center"/>
    </xf>
    <xf numFmtId="0" fontId="57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4" fontId="27" fillId="0" borderId="0" xfId="2" applyNumberFormat="1" applyFont="1" applyAlignment="1">
      <alignment horizontal="center" vertical="center"/>
    </xf>
    <xf numFmtId="0" fontId="57" fillId="0" borderId="1" xfId="2" applyFont="1" applyBorder="1" applyAlignment="1">
      <alignment horizontal="center" vertical="center"/>
    </xf>
    <xf numFmtId="0" fontId="57" fillId="0" borderId="1" xfId="2" applyFont="1" applyBorder="1" applyAlignment="1">
      <alignment horizontal="left" vertical="center"/>
    </xf>
    <xf numFmtId="4" fontId="57" fillId="0" borderId="1" xfId="2" applyNumberFormat="1" applyFont="1" applyBorder="1" applyAlignment="1">
      <alignment horizontal="center" vertical="center"/>
    </xf>
    <xf numFmtId="10" fontId="61" fillId="11" borderId="1" xfId="1" applyNumberFormat="1" applyFont="1" applyFill="1" applyBorder="1" applyAlignment="1">
      <alignment horizontal="center" vertical="center"/>
    </xf>
    <xf numFmtId="10" fontId="62" fillId="11" borderId="1" xfId="1" applyNumberFormat="1" applyFont="1" applyFill="1" applyBorder="1" applyAlignment="1">
      <alignment horizontal="center" vertical="center"/>
    </xf>
    <xf numFmtId="10" fontId="62" fillId="0" borderId="1" xfId="1" applyNumberFormat="1" applyFont="1" applyFill="1" applyBorder="1" applyAlignment="1">
      <alignment horizontal="center" vertical="center"/>
    </xf>
    <xf numFmtId="10" fontId="62" fillId="0" borderId="0" xfId="1" applyNumberFormat="1" applyFont="1" applyFill="1" applyBorder="1" applyAlignment="1">
      <alignment horizontal="center" vertical="center"/>
    </xf>
    <xf numFmtId="10" fontId="61" fillId="11" borderId="6" xfId="1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1" fillId="2" borderId="0" xfId="0" applyFont="1" applyFill="1" applyAlignment="1">
      <alignment horizontal="center" vertical="center"/>
    </xf>
    <xf numFmtId="4" fontId="57" fillId="2" borderId="6" xfId="2" applyNumberFormat="1" applyFont="1" applyFill="1" applyBorder="1" applyAlignment="1">
      <alignment horizontal="center" vertical="center"/>
    </xf>
    <xf numFmtId="10" fontId="51" fillId="2" borderId="0" xfId="1" applyNumberFormat="1" applyFont="1" applyFill="1" applyBorder="1" applyAlignment="1">
      <alignment horizontal="center" vertical="center"/>
    </xf>
    <xf numFmtId="0" fontId="57" fillId="3" borderId="1" xfId="2" applyFont="1" applyFill="1" applyBorder="1" applyAlignment="1">
      <alignment horizontal="left" vertical="center"/>
    </xf>
    <xf numFmtId="4" fontId="57" fillId="3" borderId="1" xfId="2" applyNumberFormat="1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10" fontId="36" fillId="3" borderId="0" xfId="1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2" borderId="0" xfId="0" applyFont="1" applyFill="1" applyAlignment="1">
      <alignment horizontal="center" vertical="center"/>
    </xf>
    <xf numFmtId="43" fontId="57" fillId="3" borderId="1" xfId="2" applyNumberFormat="1" applyFont="1" applyFill="1" applyBorder="1" applyAlignment="1">
      <alignment horizontal="center" vertical="center"/>
    </xf>
    <xf numFmtId="10" fontId="57" fillId="3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57" fillId="4" borderId="1" xfId="2" applyNumberFormat="1" applyFont="1" applyFill="1" applyBorder="1" applyAlignment="1">
      <alignment horizontal="center" vertical="center"/>
    </xf>
    <xf numFmtId="4" fontId="63" fillId="0" borderId="0" xfId="0" applyNumberFormat="1" applyFont="1" applyAlignment="1">
      <alignment vertical="center"/>
    </xf>
    <xf numFmtId="165" fontId="57" fillId="4" borderId="1" xfId="2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right" vertical="center"/>
    </xf>
    <xf numFmtId="4" fontId="66" fillId="4" borderId="1" xfId="2" applyNumberFormat="1" applyFont="1" applyFill="1" applyBorder="1" applyAlignment="1">
      <alignment horizontal="center" vertical="center"/>
    </xf>
    <xf numFmtId="43" fontId="61" fillId="3" borderId="6" xfId="12" applyFont="1" applyFill="1" applyBorder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0" fontId="24" fillId="0" borderId="0" xfId="0" applyFont="1" applyAlignment="1">
      <alignment wrapText="1"/>
    </xf>
    <xf numFmtId="0" fontId="0" fillId="0" borderId="0" xfId="6" applyFont="1"/>
    <xf numFmtId="0" fontId="18" fillId="2" borderId="6" xfId="0" applyFont="1" applyFill="1" applyBorder="1"/>
    <xf numFmtId="0" fontId="18" fillId="2" borderId="6" xfId="0" applyFont="1" applyFill="1" applyBorder="1" applyAlignment="1">
      <alignment horizontal="center"/>
    </xf>
    <xf numFmtId="0" fontId="18" fillId="2" borderId="8" xfId="0" applyFont="1" applyFill="1" applyBorder="1"/>
    <xf numFmtId="0" fontId="0" fillId="2" borderId="9" xfId="0" applyFill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left"/>
    </xf>
    <xf numFmtId="0" fontId="69" fillId="0" borderId="0" xfId="0" applyFont="1"/>
    <xf numFmtId="0" fontId="12" fillId="0" borderId="0" xfId="2" applyFont="1" applyAlignment="1">
      <alignment horizontal="left" vertical="top"/>
    </xf>
    <xf numFmtId="4" fontId="69" fillId="0" borderId="0" xfId="2" applyNumberFormat="1" applyFont="1" applyAlignment="1">
      <alignment horizontal="center"/>
    </xf>
    <xf numFmtId="0" fontId="12" fillId="0" borderId="0" xfId="2" applyFont="1" applyAlignment="1">
      <alignment horizontal="left" vertical="center"/>
    </xf>
    <xf numFmtId="0" fontId="12" fillId="0" borderId="18" xfId="2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4" fontId="12" fillId="5" borderId="1" xfId="2" applyNumberFormat="1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4" fontId="12" fillId="0" borderId="19" xfId="2" applyNumberFormat="1" applyFont="1" applyBorder="1" applyAlignment="1">
      <alignment horizontal="center"/>
    </xf>
    <xf numFmtId="0" fontId="12" fillId="11" borderId="1" xfId="2" applyFont="1" applyFill="1" applyBorder="1" applyAlignment="1">
      <alignment horizontal="center" vertical="center" wrapText="1"/>
    </xf>
    <xf numFmtId="170" fontId="12" fillId="11" borderId="1" xfId="15" applyNumberFormat="1" applyFont="1" applyFill="1" applyBorder="1" applyAlignment="1">
      <alignment horizontal="center" vertical="center"/>
    </xf>
    <xf numFmtId="0" fontId="12" fillId="0" borderId="19" xfId="2" applyFont="1" applyBorder="1" applyAlignment="1">
      <alignment horizontal="left" vertical="center"/>
    </xf>
    <xf numFmtId="44" fontId="12" fillId="0" borderId="19" xfId="15" applyFont="1" applyFill="1" applyBorder="1" applyAlignment="1">
      <alignment horizontal="center"/>
    </xf>
    <xf numFmtId="10" fontId="12" fillId="0" borderId="19" xfId="1" applyNumberFormat="1" applyFont="1" applyFill="1" applyBorder="1" applyAlignment="1">
      <alignment horizontal="center"/>
    </xf>
    <xf numFmtId="0" fontId="12" fillId="14" borderId="1" xfId="2" applyFont="1" applyFill="1" applyBorder="1" applyAlignment="1">
      <alignment horizontal="center" vertical="center" wrapText="1"/>
    </xf>
    <xf numFmtId="170" fontId="12" fillId="14" borderId="1" xfId="15" applyNumberFormat="1" applyFont="1" applyFill="1" applyBorder="1" applyAlignment="1">
      <alignment horizontal="center" vertical="center"/>
    </xf>
    <xf numFmtId="10" fontId="12" fillId="14" borderId="1" xfId="1" applyNumberFormat="1" applyFont="1" applyFill="1" applyBorder="1" applyAlignment="1">
      <alignment horizontal="center" vertical="center"/>
    </xf>
    <xf numFmtId="4" fontId="12" fillId="14" borderId="1" xfId="2" applyNumberFormat="1" applyFont="1" applyFill="1" applyBorder="1" applyAlignment="1">
      <alignment horizontal="center" vertical="center"/>
    </xf>
    <xf numFmtId="0" fontId="69" fillId="0" borderId="2" xfId="2" applyFont="1" applyBorder="1" applyAlignment="1">
      <alignment horizontal="center" vertical="center"/>
    </xf>
    <xf numFmtId="4" fontId="69" fillId="0" borderId="2" xfId="2" applyNumberFormat="1" applyFont="1" applyBorder="1" applyAlignment="1">
      <alignment horizontal="center"/>
    </xf>
    <xf numFmtId="0" fontId="69" fillId="0" borderId="0" xfId="38" applyFont="1" applyAlignment="1">
      <alignment vertical="center"/>
    </xf>
    <xf numFmtId="0" fontId="1" fillId="0" borderId="0" xfId="38" applyAlignment="1">
      <alignment horizontal="center"/>
    </xf>
    <xf numFmtId="0" fontId="1" fillId="0" borderId="0" xfId="38"/>
    <xf numFmtId="0" fontId="12" fillId="0" borderId="0" xfId="38" applyFont="1" applyAlignment="1">
      <alignment vertical="center"/>
    </xf>
    <xf numFmtId="0" fontId="71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165" fontId="57" fillId="8" borderId="3" xfId="9" applyFont="1" applyFill="1" applyBorder="1" applyAlignment="1">
      <alignment horizontal="right" vertical="distributed" wrapText="1"/>
    </xf>
    <xf numFmtId="2" fontId="57" fillId="8" borderId="4" xfId="9" applyNumberFormat="1" applyFont="1" applyFill="1" applyBorder="1" applyAlignment="1">
      <alignment horizontal="center" vertical="distributed" wrapText="1"/>
    </xf>
    <xf numFmtId="170" fontId="9" fillId="0" borderId="0" xfId="0" applyNumberFormat="1" applyFont="1"/>
    <xf numFmtId="169" fontId="17" fillId="8" borderId="40" xfId="9" applyNumberFormat="1" applyFont="1" applyFill="1" applyBorder="1" applyAlignment="1">
      <alignment horizontal="justify" vertical="distributed" wrapText="1"/>
    </xf>
    <xf numFmtId="169" fontId="17" fillId="8" borderId="1" xfId="9" applyNumberFormat="1" applyFont="1" applyFill="1" applyBorder="1" applyAlignment="1">
      <alignment horizontal="justify" vertical="distributed" wrapText="1"/>
    </xf>
    <xf numFmtId="165" fontId="57" fillId="8" borderId="1" xfId="9" applyFont="1" applyFill="1" applyBorder="1" applyAlignment="1">
      <alignment horizontal="justify" vertical="distributed" wrapText="1"/>
    </xf>
    <xf numFmtId="165" fontId="57" fillId="8" borderId="4" xfId="9" applyFont="1" applyFill="1" applyBorder="1" applyAlignment="1">
      <alignment horizontal="justify" vertical="distributed" wrapText="1"/>
    </xf>
    <xf numFmtId="165" fontId="57" fillId="8" borderId="20" xfId="9" applyFont="1" applyFill="1" applyBorder="1" applyAlignment="1">
      <alignment vertical="distributed" wrapText="1"/>
    </xf>
    <xf numFmtId="0" fontId="8" fillId="0" borderId="29" xfId="0" applyFont="1" applyBorder="1"/>
    <xf numFmtId="0" fontId="8" fillId="0" borderId="30" xfId="0" applyFont="1" applyBorder="1"/>
    <xf numFmtId="165" fontId="11" fillId="10" borderId="6" xfId="9" applyFont="1" applyFill="1" applyBorder="1" applyAlignment="1">
      <alignment horizontal="center" vertical="distributed" wrapText="1"/>
    </xf>
    <xf numFmtId="165" fontId="11" fillId="11" borderId="6" xfId="9" applyFont="1" applyFill="1" applyBorder="1" applyAlignment="1">
      <alignment horizontal="center" vertical="distributed" wrapText="1"/>
    </xf>
    <xf numFmtId="0" fontId="11" fillId="2" borderId="0" xfId="0" applyFont="1" applyFill="1" applyAlignment="1">
      <alignment vertical="center"/>
    </xf>
    <xf numFmtId="4" fontId="11" fillId="2" borderId="0" xfId="2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165" fontId="57" fillId="8" borderId="27" xfId="9" applyFont="1" applyFill="1" applyBorder="1" applyAlignment="1">
      <alignment horizontal="right" vertical="distributed" wrapText="1"/>
    </xf>
    <xf numFmtId="169" fontId="9" fillId="8" borderId="40" xfId="9" applyNumberFormat="1" applyFont="1" applyFill="1" applyBorder="1" applyAlignment="1">
      <alignment horizontal="justify" vertical="distributed" wrapText="1"/>
    </xf>
    <xf numFmtId="169" fontId="9" fillId="8" borderId="1" xfId="9" applyNumberFormat="1" applyFont="1" applyFill="1" applyBorder="1" applyAlignment="1">
      <alignment horizontal="justify" vertical="distributed" wrapText="1"/>
    </xf>
    <xf numFmtId="165" fontId="11" fillId="8" borderId="1" xfId="9" applyFont="1" applyFill="1" applyBorder="1" applyAlignment="1">
      <alignment horizontal="justify" vertical="distributed" wrapText="1"/>
    </xf>
    <xf numFmtId="165" fontId="11" fillId="8" borderId="4" xfId="9" applyFont="1" applyFill="1" applyBorder="1" applyAlignment="1">
      <alignment horizontal="justify" vertical="distributed" wrapText="1"/>
    </xf>
    <xf numFmtId="165" fontId="11" fillId="8" borderId="20" xfId="9" applyFont="1" applyFill="1" applyBorder="1" applyAlignment="1">
      <alignment vertical="distributed" wrapText="1"/>
    </xf>
    <xf numFmtId="169" fontId="11" fillId="2" borderId="40" xfId="9" applyNumberFormat="1" applyFont="1" applyFill="1" applyBorder="1" applyAlignment="1">
      <alignment horizontal="center" vertical="center" wrapText="1"/>
    </xf>
    <xf numFmtId="169" fontId="11" fillId="2" borderId="1" xfId="9" applyNumberFormat="1" applyFont="1" applyFill="1" applyBorder="1" applyAlignment="1">
      <alignment horizontal="center" vertical="center" wrapText="1"/>
    </xf>
    <xf numFmtId="165" fontId="11" fillId="2" borderId="1" xfId="9" applyFont="1" applyFill="1" applyBorder="1" applyAlignment="1">
      <alignment horizontal="center" vertical="center" wrapText="1"/>
    </xf>
    <xf numFmtId="165" fontId="11" fillId="2" borderId="4" xfId="9" applyFont="1" applyFill="1" applyBorder="1" applyAlignment="1">
      <alignment horizontal="center" vertical="center" wrapText="1"/>
    </xf>
    <xf numFmtId="165" fontId="11" fillId="12" borderId="20" xfId="9" applyFont="1" applyFill="1" applyBorder="1" applyAlignment="1">
      <alignment horizontal="center" vertical="center" wrapText="1"/>
    </xf>
    <xf numFmtId="165" fontId="11" fillId="3" borderId="33" xfId="9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distributed"/>
    </xf>
    <xf numFmtId="0" fontId="9" fillId="0" borderId="29" xfId="0" applyFont="1" applyBorder="1"/>
    <xf numFmtId="0" fontId="9" fillId="0" borderId="30" xfId="0" applyFont="1" applyBorder="1"/>
    <xf numFmtId="44" fontId="9" fillId="0" borderId="44" xfId="15" applyFont="1" applyBorder="1"/>
    <xf numFmtId="49" fontId="11" fillId="0" borderId="0" xfId="2" applyNumberFormat="1" applyFont="1" applyAlignment="1">
      <alignment horizontal="left" vertical="center"/>
    </xf>
    <xf numFmtId="165" fontId="11" fillId="8" borderId="1" xfId="9" applyFont="1" applyFill="1" applyBorder="1" applyAlignment="1">
      <alignment horizontal="right" vertical="distributed" wrapText="1"/>
    </xf>
    <xf numFmtId="2" fontId="11" fillId="8" borderId="4" xfId="9" applyNumberFormat="1" applyFont="1" applyFill="1" applyBorder="1" applyAlignment="1">
      <alignment horizontal="center" vertical="distributed" wrapText="1"/>
    </xf>
    <xf numFmtId="165" fontId="11" fillId="2" borderId="33" xfId="9" applyFont="1" applyFill="1" applyBorder="1" applyAlignment="1">
      <alignment horizontal="center" vertical="center" wrapText="1"/>
    </xf>
    <xf numFmtId="49" fontId="9" fillId="8" borderId="40" xfId="9" applyNumberFormat="1" applyFont="1" applyFill="1" applyBorder="1" applyAlignment="1">
      <alignment horizontal="center" vertical="center" wrapText="1"/>
    </xf>
    <xf numFmtId="49" fontId="9" fillId="8" borderId="1" xfId="9" quotePrefix="1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justify" vertical="center" wrapText="1"/>
    </xf>
    <xf numFmtId="171" fontId="9" fillId="13" borderId="20" xfId="46" applyNumberFormat="1" applyFont="1" applyFill="1" applyBorder="1" applyAlignment="1">
      <alignment horizontal="center" vertical="distributed" wrapText="1"/>
    </xf>
    <xf numFmtId="43" fontId="9" fillId="11" borderId="20" xfId="12" applyFont="1" applyFill="1" applyBorder="1" applyAlignment="1" applyProtection="1">
      <alignment horizontal="center" vertical="center"/>
      <protection locked="0"/>
    </xf>
    <xf numFmtId="43" fontId="9" fillId="5" borderId="20" xfId="12" applyFont="1" applyFill="1" applyBorder="1" applyAlignment="1">
      <alignment horizontal="center" vertical="distributed" wrapText="1"/>
    </xf>
    <xf numFmtId="0" fontId="9" fillId="0" borderId="31" xfId="0" applyFont="1" applyBorder="1"/>
    <xf numFmtId="0" fontId="8" fillId="0" borderId="31" xfId="0" applyFont="1" applyBorder="1"/>
    <xf numFmtId="44" fontId="27" fillId="0" borderId="44" xfId="15" applyFont="1" applyBorder="1"/>
    <xf numFmtId="0" fontId="39" fillId="0" borderId="27" xfId="0" applyFont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38" fillId="8" borderId="0" xfId="0" applyFont="1" applyFill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9" fontId="9" fillId="8" borderId="1" xfId="1" applyFont="1" applyFill="1" applyBorder="1" applyAlignment="1">
      <alignment horizontal="center" vertical="center"/>
    </xf>
    <xf numFmtId="10" fontId="9" fillId="8" borderId="1" xfId="1" applyNumberFormat="1" applyFont="1" applyFill="1" applyBorder="1" applyAlignment="1">
      <alignment horizontal="center" vertical="center"/>
    </xf>
    <xf numFmtId="0" fontId="57" fillId="0" borderId="40" xfId="2" applyFont="1" applyBorder="1" applyAlignment="1">
      <alignment horizontal="center" vertical="center"/>
    </xf>
    <xf numFmtId="49" fontId="57" fillId="3" borderId="40" xfId="2" applyNumberFormat="1" applyFont="1" applyFill="1" applyBorder="1" applyAlignment="1">
      <alignment horizontal="center" vertical="center" wrapText="1"/>
    </xf>
    <xf numFmtId="49" fontId="57" fillId="3" borderId="40" xfId="2" applyNumberFormat="1" applyFont="1" applyFill="1" applyBorder="1" applyAlignment="1">
      <alignment horizontal="center" vertical="center"/>
    </xf>
    <xf numFmtId="0" fontId="57" fillId="0" borderId="44" xfId="2" applyFont="1" applyBorder="1" applyAlignment="1">
      <alignment horizontal="center" vertical="center"/>
    </xf>
    <xf numFmtId="10" fontId="41" fillId="0" borderId="0" xfId="1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44" fillId="8" borderId="0" xfId="0" applyFont="1" applyFill="1" applyAlignment="1">
      <alignment vertical="center"/>
    </xf>
    <xf numFmtId="4" fontId="11" fillId="8" borderId="0" xfId="0" applyNumberFormat="1" applyFont="1" applyFill="1" applyAlignment="1">
      <alignment horizontal="center" vertical="center"/>
    </xf>
    <xf numFmtId="4" fontId="11" fillId="8" borderId="0" xfId="0" applyNumberFormat="1" applyFont="1" applyFill="1" applyAlignment="1">
      <alignment vertical="center"/>
    </xf>
    <xf numFmtId="10" fontId="39" fillId="8" borderId="0" xfId="0" applyNumberFormat="1" applyFont="1" applyFill="1" applyAlignment="1">
      <alignment vertical="center"/>
    </xf>
    <xf numFmtId="10" fontId="58" fillId="8" borderId="0" xfId="0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10" fontId="62" fillId="11" borderId="41" xfId="1" applyNumberFormat="1" applyFont="1" applyFill="1" applyBorder="1" applyAlignment="1">
      <alignment horizontal="center" vertical="center"/>
    </xf>
    <xf numFmtId="0" fontId="57" fillId="0" borderId="46" xfId="0" applyFont="1" applyBorder="1" applyAlignment="1">
      <alignment vertical="center"/>
    </xf>
    <xf numFmtId="0" fontId="11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11" fillId="0" borderId="38" xfId="2" applyFont="1" applyBorder="1" applyAlignment="1">
      <alignment horizontal="center" vertical="center"/>
    </xf>
    <xf numFmtId="0" fontId="11" fillId="0" borderId="83" xfId="2" applyFont="1" applyBorder="1" applyAlignment="1">
      <alignment horizontal="left" vertical="center"/>
    </xf>
    <xf numFmtId="0" fontId="11" fillId="0" borderId="21" xfId="2" applyFont="1" applyBorder="1" applyAlignment="1">
      <alignment horizontal="center" vertical="center"/>
    </xf>
    <xf numFmtId="0" fontId="11" fillId="0" borderId="39" xfId="2" applyFont="1" applyBorder="1" applyAlignment="1">
      <alignment horizontal="center" vertical="center"/>
    </xf>
    <xf numFmtId="0" fontId="11" fillId="2" borderId="40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left" vertical="center"/>
    </xf>
    <xf numFmtId="4" fontId="11" fillId="2" borderId="20" xfId="2" applyNumberFormat="1" applyFont="1" applyFill="1" applyBorder="1" applyAlignment="1">
      <alignment horizontal="center" vertical="center"/>
    </xf>
    <xf numFmtId="4" fontId="11" fillId="2" borderId="41" xfId="2" applyNumberFormat="1" applyFont="1" applyFill="1" applyBorder="1" applyAlignment="1">
      <alignment horizontal="center" vertical="center"/>
    </xf>
    <xf numFmtId="4" fontId="9" fillId="26" borderId="0" xfId="0" applyNumberFormat="1" applyFont="1" applyFill="1" applyAlignment="1">
      <alignment vertical="center"/>
    </xf>
    <xf numFmtId="0" fontId="9" fillId="26" borderId="0" xfId="0" applyFont="1" applyFill="1" applyAlignment="1">
      <alignment vertical="center"/>
    </xf>
    <xf numFmtId="0" fontId="9" fillId="8" borderId="40" xfId="2" applyFont="1" applyFill="1" applyBorder="1" applyAlignment="1">
      <alignment horizontal="center" vertical="center"/>
    </xf>
    <xf numFmtId="0" fontId="9" fillId="8" borderId="4" xfId="2" applyFont="1" applyFill="1" applyBorder="1" applyAlignment="1">
      <alignment horizontal="left" vertical="center"/>
    </xf>
    <xf numFmtId="4" fontId="9" fillId="8" borderId="20" xfId="2" applyNumberFormat="1" applyFont="1" applyFill="1" applyBorder="1" applyAlignment="1">
      <alignment horizontal="center" vertical="center"/>
    </xf>
    <xf numFmtId="4" fontId="9" fillId="8" borderId="41" xfId="2" applyNumberFormat="1" applyFont="1" applyFill="1" applyBorder="1" applyAlignment="1">
      <alignment horizontal="center" vertical="center"/>
    </xf>
    <xf numFmtId="0" fontId="11" fillId="8" borderId="40" xfId="2" applyFont="1" applyFill="1" applyBorder="1" applyAlignment="1">
      <alignment horizontal="center" vertical="center"/>
    </xf>
    <xf numFmtId="0" fontId="11" fillId="8" borderId="4" xfId="2" applyFont="1" applyFill="1" applyBorder="1" applyAlignment="1">
      <alignment horizontal="left" vertical="center"/>
    </xf>
    <xf numFmtId="4" fontId="11" fillId="8" borderId="20" xfId="2" applyNumberFormat="1" applyFont="1" applyFill="1" applyBorder="1" applyAlignment="1">
      <alignment horizontal="center" vertical="center"/>
    </xf>
    <xf numFmtId="4" fontId="11" fillId="8" borderId="41" xfId="2" applyNumberFormat="1" applyFont="1" applyFill="1" applyBorder="1" applyAlignment="1">
      <alignment horizontal="center" vertical="center"/>
    </xf>
    <xf numFmtId="174" fontId="11" fillId="5" borderId="6" xfId="53" applyFont="1" applyFill="1" applyBorder="1" applyAlignment="1">
      <alignment vertical="center"/>
    </xf>
    <xf numFmtId="174" fontId="11" fillId="2" borderId="6" xfId="53" applyFont="1" applyFill="1" applyBorder="1" applyAlignment="1">
      <alignment vertical="center"/>
    </xf>
    <xf numFmtId="167" fontId="11" fillId="2" borderId="0" xfId="0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0" fontId="77" fillId="0" borderId="0" xfId="0" applyFont="1"/>
    <xf numFmtId="4" fontId="57" fillId="0" borderId="46" xfId="2" applyNumberFormat="1" applyFont="1" applyBorder="1" applyAlignment="1">
      <alignment horizontal="center" vertical="center"/>
    </xf>
    <xf numFmtId="4" fontId="57" fillId="0" borderId="3" xfId="2" applyNumberFormat="1" applyFont="1" applyBorder="1" applyAlignment="1">
      <alignment horizontal="center" vertical="center"/>
    </xf>
    <xf numFmtId="4" fontId="57" fillId="3" borderId="3" xfId="2" applyNumberFormat="1" applyFont="1" applyFill="1" applyBorder="1" applyAlignment="1">
      <alignment horizontal="center" vertical="center"/>
    </xf>
    <xf numFmtId="10" fontId="62" fillId="11" borderId="3" xfId="1" applyNumberFormat="1" applyFont="1" applyFill="1" applyBorder="1" applyAlignment="1">
      <alignment horizontal="center" vertical="center"/>
    </xf>
    <xf numFmtId="10" fontId="62" fillId="0" borderId="3" xfId="1" applyNumberFormat="1" applyFont="1" applyFill="1" applyBorder="1" applyAlignment="1">
      <alignment horizontal="center" vertical="center"/>
    </xf>
    <xf numFmtId="4" fontId="57" fillId="0" borderId="27" xfId="2" applyNumberFormat="1" applyFont="1" applyBorder="1" applyAlignment="1">
      <alignment horizontal="center" vertical="center"/>
    </xf>
    <xf numFmtId="10" fontId="62" fillId="0" borderId="43" xfId="1" applyNumberFormat="1" applyFont="1" applyFill="1" applyBorder="1" applyAlignment="1">
      <alignment horizontal="center" vertical="center"/>
    </xf>
    <xf numFmtId="10" fontId="62" fillId="0" borderId="7" xfId="1" applyNumberFormat="1" applyFont="1" applyFill="1" applyBorder="1" applyAlignment="1">
      <alignment horizontal="center" vertical="center"/>
    </xf>
    <xf numFmtId="4" fontId="10" fillId="8" borderId="1" xfId="2" applyNumberFormat="1" applyFont="1" applyFill="1" applyBorder="1" applyAlignment="1">
      <alignment horizontal="center" vertical="center"/>
    </xf>
    <xf numFmtId="4" fontId="14" fillId="8" borderId="1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8" borderId="0" xfId="0" applyFont="1" applyFill="1" applyAlignment="1">
      <alignment vertical="center"/>
    </xf>
    <xf numFmtId="0" fontId="10" fillId="0" borderId="1" xfId="2" applyFont="1" applyBorder="1" applyAlignment="1">
      <alignment horizontal="left" vertical="center"/>
    </xf>
    <xf numFmtId="0" fontId="39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0" fillId="8" borderId="1" xfId="2" applyFont="1" applyFill="1" applyBorder="1" applyAlignment="1">
      <alignment horizontal="center" vertical="center"/>
    </xf>
    <xf numFmtId="0" fontId="10" fillId="8" borderId="1" xfId="2" quotePrefix="1" applyFont="1" applyFill="1" applyBorder="1" applyAlignment="1">
      <alignment horizontal="center" vertical="center"/>
    </xf>
    <xf numFmtId="49" fontId="11" fillId="8" borderId="1" xfId="2" applyNumberFormat="1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8" borderId="1" xfId="2" quotePrefix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57" fillId="8" borderId="32" xfId="9" applyFont="1" applyFill="1" applyBorder="1" applyAlignment="1">
      <alignment horizontal="right" vertical="center" wrapText="1"/>
    </xf>
    <xf numFmtId="0" fontId="81" fillId="0" borderId="44" xfId="0" applyFont="1" applyBorder="1"/>
    <xf numFmtId="0" fontId="14" fillId="0" borderId="0" xfId="0" applyFont="1"/>
    <xf numFmtId="0" fontId="82" fillId="0" borderId="0" xfId="0" applyFont="1"/>
    <xf numFmtId="0" fontId="81" fillId="0" borderId="4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44" fontId="81" fillId="0" borderId="44" xfId="15" applyFont="1" applyBorder="1"/>
    <xf numFmtId="0" fontId="46" fillId="8" borderId="36" xfId="0" applyFont="1" applyFill="1" applyBorder="1"/>
    <xf numFmtId="165" fontId="78" fillId="8" borderId="36" xfId="9" applyFont="1" applyFill="1" applyBorder="1" applyAlignment="1">
      <alignment horizontal="center" vertical="distributed" wrapText="1"/>
    </xf>
    <xf numFmtId="44" fontId="83" fillId="0" borderId="0" xfId="15" applyFont="1" applyBorder="1"/>
    <xf numFmtId="0" fontId="83" fillId="0" borderId="44" xfId="0" applyFont="1" applyBorder="1"/>
    <xf numFmtId="0" fontId="84" fillId="0" borderId="0" xfId="0" applyFont="1"/>
    <xf numFmtId="0" fontId="46" fillId="0" borderId="0" xfId="0" applyFont="1" applyAlignment="1">
      <alignment horizontal="center" vertical="center"/>
    </xf>
    <xf numFmtId="44" fontId="81" fillId="0" borderId="0" xfId="15" applyFont="1" applyBorder="1"/>
    <xf numFmtId="0" fontId="83" fillId="0" borderId="0" xfId="0" applyFont="1"/>
    <xf numFmtId="169" fontId="84" fillId="8" borderId="40" xfId="9" applyNumberFormat="1" applyFont="1" applyFill="1" applyBorder="1" applyAlignment="1">
      <alignment horizontal="justify" vertical="distributed" wrapText="1"/>
    </xf>
    <xf numFmtId="169" fontId="84" fillId="8" borderId="1" xfId="9" applyNumberFormat="1" applyFont="1" applyFill="1" applyBorder="1" applyAlignment="1">
      <alignment horizontal="justify" vertical="distributed" wrapText="1"/>
    </xf>
    <xf numFmtId="165" fontId="85" fillId="8" borderId="1" xfId="9" applyFont="1" applyFill="1" applyBorder="1" applyAlignment="1">
      <alignment horizontal="justify" vertical="distributed" wrapText="1"/>
    </xf>
    <xf numFmtId="0" fontId="83" fillId="0" borderId="0" xfId="0" applyFont="1" applyAlignment="1">
      <alignment horizontal="center" vertical="center"/>
    </xf>
    <xf numFmtId="0" fontId="46" fillId="0" borderId="29" xfId="0" applyFont="1" applyBorder="1"/>
    <xf numFmtId="0" fontId="46" fillId="0" borderId="30" xfId="0" applyFont="1" applyBorder="1"/>
    <xf numFmtId="0" fontId="46" fillId="0" borderId="43" xfId="0" applyFont="1" applyBorder="1"/>
    <xf numFmtId="0" fontId="77" fillId="8" borderId="7" xfId="0" applyFont="1" applyFill="1" applyBorder="1"/>
    <xf numFmtId="165" fontId="10" fillId="8" borderId="7" xfId="9" applyFont="1" applyFill="1" applyBorder="1" applyAlignment="1">
      <alignment horizontal="center" vertical="distributed" wrapText="1"/>
    </xf>
    <xf numFmtId="170" fontId="14" fillId="0" borderId="0" xfId="0" applyNumberFormat="1" applyFont="1"/>
    <xf numFmtId="165" fontId="85" fillId="8" borderId="4" xfId="9" applyFont="1" applyFill="1" applyBorder="1" applyAlignment="1">
      <alignment horizontal="justify" vertical="distributed" wrapText="1"/>
    </xf>
    <xf numFmtId="165" fontId="85" fillId="8" borderId="20" xfId="9" applyFont="1" applyFill="1" applyBorder="1" applyAlignment="1">
      <alignment vertical="distributed" wrapText="1"/>
    </xf>
    <xf numFmtId="0" fontId="44" fillId="0" borderId="0" xfId="0" applyFont="1"/>
    <xf numFmtId="0" fontId="14" fillId="0" borderId="56" xfId="0" applyFont="1" applyBorder="1"/>
    <xf numFmtId="0" fontId="79" fillId="0" borderId="0" xfId="0" applyFont="1"/>
    <xf numFmtId="0" fontId="14" fillId="0" borderId="0" xfId="0" applyFont="1" applyAlignment="1">
      <alignment horizontal="left"/>
    </xf>
    <xf numFmtId="0" fontId="14" fillId="0" borderId="56" xfId="0" applyFont="1" applyBorder="1" applyAlignment="1">
      <alignment horizontal="center" vertical="center"/>
    </xf>
    <xf numFmtId="0" fontId="14" fillId="0" borderId="79" xfId="0" applyFont="1" applyBorder="1"/>
    <xf numFmtId="0" fontId="14" fillId="0" borderId="80" xfId="0" applyFont="1" applyBorder="1"/>
    <xf numFmtId="0" fontId="14" fillId="0" borderId="81" xfId="0" applyFont="1" applyBorder="1"/>
    <xf numFmtId="173" fontId="14" fillId="0" borderId="56" xfId="0" applyNumberFormat="1" applyFont="1" applyBorder="1"/>
    <xf numFmtId="165" fontId="86" fillId="8" borderId="22" xfId="9" applyFont="1" applyFill="1" applyBorder="1" applyAlignment="1">
      <alignment horizontal="right" vertical="distributed" wrapText="1"/>
    </xf>
    <xf numFmtId="165" fontId="86" fillId="8" borderId="1" xfId="9" applyFont="1" applyFill="1" applyBorder="1" applyAlignment="1">
      <alignment horizontal="right" vertical="distributed" wrapText="1"/>
    </xf>
    <xf numFmtId="2" fontId="86" fillId="8" borderId="4" xfId="9" applyNumberFormat="1" applyFont="1" applyFill="1" applyBorder="1" applyAlignment="1">
      <alignment horizontal="center" vertical="distributed" wrapText="1"/>
    </xf>
    <xf numFmtId="169" fontId="86" fillId="2" borderId="40" xfId="9" applyNumberFormat="1" applyFont="1" applyFill="1" applyBorder="1" applyAlignment="1">
      <alignment horizontal="center" vertical="center" wrapText="1"/>
    </xf>
    <xf numFmtId="169" fontId="86" fillId="2" borderId="1" xfId="9" applyNumberFormat="1" applyFont="1" applyFill="1" applyBorder="1" applyAlignment="1">
      <alignment horizontal="center" vertical="center" wrapText="1"/>
    </xf>
    <xf numFmtId="165" fontId="86" fillId="2" borderId="1" xfId="9" applyFont="1" applyFill="1" applyBorder="1" applyAlignment="1">
      <alignment horizontal="center" vertical="center" wrapText="1"/>
    </xf>
    <xf numFmtId="165" fontId="78" fillId="2" borderId="4" xfId="9" applyFont="1" applyFill="1" applyBorder="1" applyAlignment="1">
      <alignment horizontal="center" vertical="center" wrapText="1"/>
    </xf>
    <xf numFmtId="165" fontId="78" fillId="12" borderId="20" xfId="9" applyFont="1" applyFill="1" applyBorder="1" applyAlignment="1">
      <alignment horizontal="center" vertical="center" wrapText="1"/>
    </xf>
    <xf numFmtId="165" fontId="78" fillId="4" borderId="33" xfId="9" applyFont="1" applyFill="1" applyBorder="1" applyAlignment="1">
      <alignment horizontal="center" vertical="center" wrapText="1"/>
    </xf>
    <xf numFmtId="4" fontId="78" fillId="2" borderId="5" xfId="9" applyNumberFormat="1" applyFont="1" applyFill="1" applyBorder="1" applyAlignment="1">
      <alignment horizontal="center" vertical="center" wrapText="1"/>
    </xf>
    <xf numFmtId="165" fontId="78" fillId="3" borderId="33" xfId="9" applyFont="1" applyFill="1" applyBorder="1" applyAlignment="1">
      <alignment horizontal="center" vertical="center" wrapText="1"/>
    </xf>
    <xf numFmtId="4" fontId="78" fillId="2" borderId="33" xfId="9" applyNumberFormat="1" applyFont="1" applyFill="1" applyBorder="1" applyAlignment="1">
      <alignment horizontal="center" vertical="center" wrapText="1"/>
    </xf>
    <xf numFmtId="49" fontId="46" fillId="8" borderId="40" xfId="9" applyNumberFormat="1" applyFont="1" applyFill="1" applyBorder="1" applyAlignment="1">
      <alignment horizontal="center" vertical="center" wrapText="1"/>
    </xf>
    <xf numFmtId="49" fontId="46" fillId="8" borderId="1" xfId="9" quotePrefix="1" applyNumberFormat="1" applyFont="1" applyFill="1" applyBorder="1" applyAlignment="1">
      <alignment horizontal="center" vertical="center" wrapText="1"/>
    </xf>
    <xf numFmtId="0" fontId="46" fillId="8" borderId="1" xfId="0" applyFont="1" applyFill="1" applyBorder="1" applyAlignment="1">
      <alignment horizontal="justify" vertical="center" wrapText="1"/>
    </xf>
    <xf numFmtId="0" fontId="46" fillId="0" borderId="4" xfId="0" applyFont="1" applyBorder="1" applyAlignment="1">
      <alignment horizontal="center" vertical="distributed"/>
    </xf>
    <xf numFmtId="171" fontId="46" fillId="13" borderId="20" xfId="46" applyNumberFormat="1" applyFont="1" applyFill="1" applyBorder="1" applyAlignment="1">
      <alignment horizontal="center" vertical="distributed" wrapText="1"/>
    </xf>
    <xf numFmtId="2" fontId="46" fillId="10" borderId="20" xfId="9" applyNumberFormat="1" applyFont="1" applyFill="1" applyBorder="1" applyAlignment="1" applyProtection="1">
      <alignment horizontal="center" vertical="center"/>
      <protection locked="0"/>
    </xf>
    <xf numFmtId="2" fontId="46" fillId="5" borderId="20" xfId="9" applyNumberFormat="1" applyFont="1" applyFill="1" applyBorder="1" applyAlignment="1">
      <alignment horizontal="center" vertical="distributed" wrapText="1"/>
    </xf>
    <xf numFmtId="2" fontId="46" fillId="11" borderId="20" xfId="9" applyNumberFormat="1" applyFont="1" applyFill="1" applyBorder="1" applyAlignment="1" applyProtection="1">
      <alignment horizontal="center" vertical="center"/>
      <protection locked="0"/>
    </xf>
    <xf numFmtId="0" fontId="46" fillId="0" borderId="0" xfId="0" applyFont="1" applyAlignment="1">
      <alignment wrapText="1"/>
    </xf>
    <xf numFmtId="2" fontId="46" fillId="5" borderId="21" xfId="9" applyNumberFormat="1" applyFont="1" applyFill="1" applyBorder="1" applyAlignment="1">
      <alignment horizontal="center" vertical="distributed" wrapText="1"/>
    </xf>
    <xf numFmtId="165" fontId="78" fillId="4" borderId="6" xfId="9" applyFont="1" applyFill="1" applyBorder="1" applyAlignment="1">
      <alignment horizontal="center" vertical="distributed" wrapText="1"/>
    </xf>
    <xf numFmtId="165" fontId="78" fillId="10" borderId="6" xfId="9" applyFont="1" applyFill="1" applyBorder="1" applyAlignment="1">
      <alignment horizontal="center" vertical="distributed" wrapText="1"/>
    </xf>
    <xf numFmtId="165" fontId="78" fillId="3" borderId="6" xfId="9" applyFont="1" applyFill="1" applyBorder="1" applyAlignment="1">
      <alignment horizontal="center" vertical="distributed" wrapText="1"/>
    </xf>
    <xf numFmtId="165" fontId="78" fillId="11" borderId="6" xfId="9" applyFont="1" applyFill="1" applyBorder="1" applyAlignment="1">
      <alignment horizontal="center" vertical="distributed" wrapText="1"/>
    </xf>
    <xf numFmtId="165" fontId="86" fillId="2" borderId="4" xfId="9" applyFont="1" applyFill="1" applyBorder="1" applyAlignment="1">
      <alignment horizontal="center" vertical="center" wrapText="1"/>
    </xf>
    <xf numFmtId="165" fontId="86" fillId="12" borderId="20" xfId="9" applyFont="1" applyFill="1" applyBorder="1" applyAlignment="1">
      <alignment horizontal="center" vertical="center" wrapText="1"/>
    </xf>
    <xf numFmtId="165" fontId="86" fillId="4" borderId="33" xfId="9" applyFont="1" applyFill="1" applyBorder="1" applyAlignment="1">
      <alignment horizontal="center" vertical="center" wrapText="1"/>
    </xf>
    <xf numFmtId="165" fontId="86" fillId="2" borderId="5" xfId="9" applyFont="1" applyFill="1" applyBorder="1" applyAlignment="1">
      <alignment horizontal="center" vertical="center" wrapText="1"/>
    </xf>
    <xf numFmtId="165" fontId="86" fillId="3" borderId="33" xfId="9" applyFont="1" applyFill="1" applyBorder="1" applyAlignment="1">
      <alignment horizontal="center" vertical="center" wrapText="1"/>
    </xf>
    <xf numFmtId="165" fontId="86" fillId="2" borderId="33" xfId="9" applyFont="1" applyFill="1" applyBorder="1" applyAlignment="1">
      <alignment horizontal="center" vertical="center" wrapText="1"/>
    </xf>
    <xf numFmtId="0" fontId="46" fillId="0" borderId="40" xfId="0" applyFont="1" applyBorder="1"/>
    <xf numFmtId="0" fontId="46" fillId="0" borderId="1" xfId="0" applyFont="1" applyBorder="1"/>
    <xf numFmtId="0" fontId="46" fillId="0" borderId="4" xfId="0" applyFont="1" applyBorder="1"/>
    <xf numFmtId="0" fontId="46" fillId="8" borderId="7" xfId="0" applyFont="1" applyFill="1" applyBorder="1"/>
    <xf numFmtId="165" fontId="78" fillId="8" borderId="7" xfId="9" applyFont="1" applyFill="1" applyBorder="1" applyAlignment="1">
      <alignment horizontal="center" vertical="distributed" wrapText="1"/>
    </xf>
    <xf numFmtId="0" fontId="78" fillId="0" borderId="0" xfId="2" applyFont="1" applyAlignment="1">
      <alignment horizontal="left" vertical="center"/>
    </xf>
    <xf numFmtId="49" fontId="78" fillId="0" borderId="0" xfId="2" applyNumberFormat="1" applyFont="1" applyAlignment="1">
      <alignment horizontal="left" vertical="center"/>
    </xf>
    <xf numFmtId="0" fontId="80" fillId="2" borderId="0" xfId="0" applyFont="1" applyFill="1" applyAlignment="1">
      <alignment horizontal="center"/>
    </xf>
    <xf numFmtId="0" fontId="86" fillId="2" borderId="0" xfId="0" applyFont="1" applyFill="1" applyAlignment="1">
      <alignment horizontal="center"/>
    </xf>
    <xf numFmtId="169" fontId="57" fillId="2" borderId="40" xfId="9" applyNumberFormat="1" applyFont="1" applyFill="1" applyBorder="1" applyAlignment="1">
      <alignment horizontal="center" vertical="center" wrapText="1"/>
    </xf>
    <xf numFmtId="169" fontId="57" fillId="2" borderId="1" xfId="9" applyNumberFormat="1" applyFont="1" applyFill="1" applyBorder="1" applyAlignment="1">
      <alignment horizontal="center" vertical="center" wrapText="1"/>
    </xf>
    <xf numFmtId="165" fontId="57" fillId="2" borderId="1" xfId="9" applyFont="1" applyFill="1" applyBorder="1" applyAlignment="1">
      <alignment horizontal="center" vertical="center" wrapText="1"/>
    </xf>
    <xf numFmtId="165" fontId="57" fillId="2" borderId="4" xfId="9" applyFont="1" applyFill="1" applyBorder="1" applyAlignment="1">
      <alignment horizontal="center" vertical="center" wrapText="1"/>
    </xf>
    <xf numFmtId="165" fontId="57" fillId="12" borderId="20" xfId="9" applyFont="1" applyFill="1" applyBorder="1" applyAlignment="1">
      <alignment horizontal="center" vertical="center" wrapText="1"/>
    </xf>
    <xf numFmtId="165" fontId="57" fillId="4" borderId="33" xfId="9" applyFont="1" applyFill="1" applyBorder="1" applyAlignment="1">
      <alignment horizontal="center" vertical="center" wrapText="1"/>
    </xf>
    <xf numFmtId="4" fontId="57" fillId="2" borderId="5" xfId="9" applyNumberFormat="1" applyFont="1" applyFill="1" applyBorder="1" applyAlignment="1">
      <alignment horizontal="center" vertical="center" wrapText="1"/>
    </xf>
    <xf numFmtId="165" fontId="57" fillId="3" borderId="33" xfId="9" applyFont="1" applyFill="1" applyBorder="1" applyAlignment="1">
      <alignment horizontal="center" vertical="center" wrapText="1"/>
    </xf>
    <xf numFmtId="4" fontId="57" fillId="2" borderId="33" xfId="9" applyNumberFormat="1" applyFont="1" applyFill="1" applyBorder="1" applyAlignment="1">
      <alignment horizontal="center" vertical="center" wrapText="1"/>
    </xf>
    <xf numFmtId="49" fontId="17" fillId="8" borderId="40" xfId="9" applyNumberFormat="1" applyFont="1" applyFill="1" applyBorder="1" applyAlignment="1">
      <alignment horizontal="center" vertical="center" wrapText="1"/>
    </xf>
    <xf numFmtId="49" fontId="17" fillId="8" borderId="1" xfId="9" quotePrefix="1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justify" vertical="center" wrapText="1"/>
    </xf>
    <xf numFmtId="0" fontId="17" fillId="0" borderId="4" xfId="0" applyFont="1" applyBorder="1" applyAlignment="1">
      <alignment horizontal="center" vertical="distributed"/>
    </xf>
    <xf numFmtId="171" fontId="17" fillId="13" borderId="20" xfId="46" applyNumberFormat="1" applyFont="1" applyFill="1" applyBorder="1" applyAlignment="1">
      <alignment horizontal="center" vertical="distributed" wrapText="1"/>
    </xf>
    <xf numFmtId="2" fontId="17" fillId="10" borderId="20" xfId="9" applyNumberFormat="1" applyFont="1" applyFill="1" applyBorder="1" applyAlignment="1" applyProtection="1">
      <alignment horizontal="center" vertical="center"/>
      <protection locked="0"/>
    </xf>
    <xf numFmtId="2" fontId="17" fillId="5" borderId="20" xfId="9" applyNumberFormat="1" applyFont="1" applyFill="1" applyBorder="1" applyAlignment="1">
      <alignment horizontal="center" vertical="distributed" wrapText="1"/>
    </xf>
    <xf numFmtId="2" fontId="17" fillId="11" borderId="20" xfId="9" applyNumberFormat="1" applyFont="1" applyFill="1" applyBorder="1" applyAlignment="1" applyProtection="1">
      <alignment horizontal="center" vertical="center"/>
      <protection locked="0"/>
    </xf>
    <xf numFmtId="0" fontId="17" fillId="0" borderId="29" xfId="0" applyFont="1" applyBorder="1"/>
    <xf numFmtId="0" fontId="17" fillId="0" borderId="30" xfId="0" applyFont="1" applyBorder="1"/>
    <xf numFmtId="0" fontId="17" fillId="0" borderId="43" xfId="0" applyFont="1" applyBorder="1"/>
    <xf numFmtId="165" fontId="57" fillId="2" borderId="33" xfId="9" applyFont="1" applyFill="1" applyBorder="1" applyAlignment="1">
      <alignment horizontal="center" vertical="center" wrapText="1"/>
    </xf>
    <xf numFmtId="4" fontId="89" fillId="8" borderId="1" xfId="2" applyNumberFormat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right" vertical="center"/>
    </xf>
    <xf numFmtId="9" fontId="9" fillId="0" borderId="1" xfId="1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right" vertical="center"/>
    </xf>
    <xf numFmtId="2" fontId="57" fillId="8" borderId="1" xfId="9" applyNumberFormat="1" applyFont="1" applyFill="1" applyBorder="1" applyAlignment="1">
      <alignment horizontal="center" vertical="distributed" wrapText="1"/>
    </xf>
    <xf numFmtId="0" fontId="36" fillId="0" borderId="0" xfId="0" applyFont="1"/>
    <xf numFmtId="169" fontId="36" fillId="8" borderId="40" xfId="9" applyNumberFormat="1" applyFont="1" applyFill="1" applyBorder="1" applyAlignment="1">
      <alignment horizontal="justify" vertical="distributed" wrapText="1"/>
    </xf>
    <xf numFmtId="169" fontId="36" fillId="8" borderId="1" xfId="9" applyNumberFormat="1" applyFont="1" applyFill="1" applyBorder="1" applyAlignment="1">
      <alignment horizontal="justify" vertical="distributed" wrapText="1"/>
    </xf>
    <xf numFmtId="165" fontId="37" fillId="8" borderId="1" xfId="9" applyFont="1" applyFill="1" applyBorder="1" applyAlignment="1">
      <alignment horizontal="justify" vertical="distributed" wrapText="1"/>
    </xf>
    <xf numFmtId="165" fontId="37" fillId="8" borderId="51" xfId="9" applyFont="1" applyFill="1" applyBorder="1" applyAlignment="1">
      <alignment vertical="distributed" wrapText="1"/>
    </xf>
    <xf numFmtId="0" fontId="35" fillId="0" borderId="0" xfId="0" applyFont="1" applyAlignment="1">
      <alignment horizontal="center" vertical="center"/>
    </xf>
    <xf numFmtId="0" fontId="35" fillId="0" borderId="29" xfId="0" applyFont="1" applyBorder="1"/>
    <xf numFmtId="0" fontId="35" fillId="0" borderId="30" xfId="0" applyFont="1" applyBorder="1"/>
    <xf numFmtId="0" fontId="35" fillId="0" borderId="43" xfId="0" applyFont="1" applyBorder="1"/>
    <xf numFmtId="4" fontId="11" fillId="10" borderId="6" xfId="9" applyNumberFormat="1" applyFont="1" applyFill="1" applyBorder="1" applyAlignment="1">
      <alignment horizontal="center" vertical="distributed" wrapText="1"/>
    </xf>
    <xf numFmtId="4" fontId="11" fillId="11" borderId="6" xfId="9" applyNumberFormat="1" applyFont="1" applyFill="1" applyBorder="1" applyAlignment="1">
      <alignment horizontal="center" vertical="distributed" wrapText="1"/>
    </xf>
    <xf numFmtId="0" fontId="73" fillId="0" borderId="0" xfId="0" applyFont="1" applyAlignment="1">
      <alignment wrapText="1"/>
    </xf>
    <xf numFmtId="0" fontId="17" fillId="0" borderId="1" xfId="0" applyFont="1" applyBorder="1" applyAlignment="1">
      <alignment horizontal="center" vertical="distributed"/>
    </xf>
    <xf numFmtId="4" fontId="17" fillId="5" borderId="51" xfId="9" applyNumberFormat="1" applyFont="1" applyFill="1" applyBorder="1" applyAlignment="1">
      <alignment horizontal="center" vertical="distributed" wrapText="1"/>
    </xf>
    <xf numFmtId="4" fontId="17" fillId="5" borderId="20" xfId="9" applyNumberFormat="1" applyFont="1" applyFill="1" applyBorder="1" applyAlignment="1">
      <alignment horizontal="center" vertical="distributed" wrapText="1"/>
    </xf>
    <xf numFmtId="165" fontId="57" fillId="2" borderId="54" xfId="9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 vertical="center"/>
    </xf>
    <xf numFmtId="169" fontId="74" fillId="2" borderId="40" xfId="9" applyNumberFormat="1" applyFont="1" applyFill="1" applyBorder="1" applyAlignment="1">
      <alignment horizontal="center" vertical="center" wrapText="1"/>
    </xf>
    <xf numFmtId="169" fontId="74" fillId="2" borderId="1" xfId="9" applyNumberFormat="1" applyFont="1" applyFill="1" applyBorder="1" applyAlignment="1">
      <alignment horizontal="center" vertical="center" wrapText="1"/>
    </xf>
    <xf numFmtId="165" fontId="74" fillId="2" borderId="1" xfId="9" applyFont="1" applyFill="1" applyBorder="1" applyAlignment="1">
      <alignment horizontal="center" vertical="center" wrapText="1"/>
    </xf>
    <xf numFmtId="171" fontId="74" fillId="12" borderId="20" xfId="46" applyNumberFormat="1" applyFont="1" applyFill="1" applyBorder="1" applyAlignment="1">
      <alignment horizontal="center" vertical="distributed" wrapText="1"/>
    </xf>
    <xf numFmtId="165" fontId="74" fillId="4" borderId="33" xfId="9" applyFont="1" applyFill="1" applyBorder="1" applyAlignment="1">
      <alignment horizontal="center" vertical="center" wrapText="1"/>
    </xf>
    <xf numFmtId="165" fontId="74" fillId="2" borderId="54" xfId="9" applyFont="1" applyFill="1" applyBorder="1" applyAlignment="1">
      <alignment horizontal="center" vertical="center" wrapText="1"/>
    </xf>
    <xf numFmtId="165" fontId="74" fillId="3" borderId="33" xfId="9" applyFont="1" applyFill="1" applyBorder="1" applyAlignment="1">
      <alignment horizontal="center" vertical="center" wrapText="1"/>
    </xf>
    <xf numFmtId="165" fontId="74" fillId="2" borderId="33" xfId="9" applyFont="1" applyFill="1" applyBorder="1" applyAlignment="1">
      <alignment horizontal="center" vertical="center" wrapText="1"/>
    </xf>
    <xf numFmtId="0" fontId="91" fillId="0" borderId="0" xfId="0" applyFont="1" applyAlignment="1">
      <alignment horizontal="center" vertical="center"/>
    </xf>
    <xf numFmtId="4" fontId="23" fillId="8" borderId="1" xfId="2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9" fillId="8" borderId="1" xfId="2" applyFont="1" applyFill="1" applyBorder="1" applyAlignment="1">
      <alignment horizontal="center"/>
    </xf>
    <xf numFmtId="0" fontId="23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/>
    </xf>
    <xf numFmtId="4" fontId="7" fillId="0" borderId="1" xfId="2" applyNumberFormat="1" applyFont="1" applyBorder="1" applyAlignment="1">
      <alignment horizontal="center" vertical="center"/>
    </xf>
    <xf numFmtId="4" fontId="23" fillId="2" borderId="1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4" fontId="23" fillId="8" borderId="3" xfId="2" applyNumberFormat="1" applyFont="1" applyFill="1" applyBorder="1" applyAlignment="1">
      <alignment vertical="center"/>
    </xf>
    <xf numFmtId="4" fontId="23" fillId="8" borderId="1" xfId="2" applyNumberFormat="1" applyFont="1" applyFill="1" applyBorder="1" applyAlignment="1">
      <alignment vertical="center"/>
    </xf>
    <xf numFmtId="171" fontId="57" fillId="12" borderId="20" xfId="46" applyNumberFormat="1" applyFont="1" applyFill="1" applyBorder="1" applyAlignment="1">
      <alignment horizontal="center" vertical="distributed" wrapText="1"/>
    </xf>
    <xf numFmtId="165" fontId="37" fillId="8" borderId="4" xfId="9" applyFont="1" applyFill="1" applyBorder="1" applyAlignment="1">
      <alignment horizontal="justify" vertical="distributed" wrapText="1"/>
    </xf>
    <xf numFmtId="165" fontId="37" fillId="8" borderId="20" xfId="9" applyFont="1" applyFill="1" applyBorder="1" applyAlignment="1">
      <alignment vertical="distributed" wrapText="1"/>
    </xf>
    <xf numFmtId="0" fontId="45" fillId="0" borderId="44" xfId="0" applyFont="1" applyBorder="1" applyAlignment="1">
      <alignment horizontal="center" vertical="center"/>
    </xf>
    <xf numFmtId="0" fontId="35" fillId="0" borderId="31" xfId="0" applyFont="1" applyBorder="1"/>
    <xf numFmtId="44" fontId="45" fillId="0" borderId="44" xfId="15" applyFont="1" applyBorder="1"/>
    <xf numFmtId="4" fontId="11" fillId="8" borderId="1" xfId="2" applyNumberFormat="1" applyFont="1" applyFill="1" applyBorder="1" applyAlignment="1">
      <alignment vertical="center"/>
    </xf>
    <xf numFmtId="4" fontId="11" fillId="8" borderId="3" xfId="2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11" fillId="14" borderId="0" xfId="0" applyFont="1" applyFill="1" applyAlignment="1">
      <alignment vertical="center"/>
    </xf>
    <xf numFmtId="0" fontId="9" fillId="0" borderId="56" xfId="0" applyFont="1" applyBorder="1"/>
    <xf numFmtId="0" fontId="9" fillId="0" borderId="0" xfId="0" applyFont="1" applyAlignment="1">
      <alignment horizontal="left"/>
    </xf>
    <xf numFmtId="169" fontId="9" fillId="16" borderId="73" xfId="0" applyNumberFormat="1" applyFont="1" applyFill="1" applyBorder="1" applyAlignment="1">
      <alignment horizontal="left" vertical="center" wrapText="1"/>
    </xf>
    <xf numFmtId="169" fontId="9" fillId="16" borderId="74" xfId="0" applyNumberFormat="1" applyFont="1" applyFill="1" applyBorder="1" applyAlignment="1">
      <alignment horizontal="left" vertical="center" wrapText="1"/>
    </xf>
    <xf numFmtId="0" fontId="9" fillId="0" borderId="56" xfId="0" applyFont="1" applyBorder="1" applyAlignment="1">
      <alignment horizontal="center" vertical="center"/>
    </xf>
    <xf numFmtId="0" fontId="9" fillId="0" borderId="79" xfId="0" applyFont="1" applyBorder="1"/>
    <xf numFmtId="0" fontId="9" fillId="0" borderId="80" xfId="0" applyFont="1" applyBorder="1"/>
    <xf numFmtId="0" fontId="9" fillId="0" borderId="81" xfId="0" applyFont="1" applyBorder="1"/>
    <xf numFmtId="173" fontId="9" fillId="0" borderId="56" xfId="0" applyNumberFormat="1" applyFont="1" applyBorder="1"/>
    <xf numFmtId="0" fontId="9" fillId="0" borderId="0" xfId="0" applyFont="1" applyAlignment="1">
      <alignment horizontal="center"/>
    </xf>
    <xf numFmtId="49" fontId="17" fillId="16" borderId="73" xfId="0" applyNumberFormat="1" applyFont="1" applyFill="1" applyBorder="1" applyAlignment="1">
      <alignment horizontal="center" vertical="center" wrapText="1"/>
    </xf>
    <xf numFmtId="49" fontId="17" fillId="16" borderId="74" xfId="0" quotePrefix="1" applyNumberFormat="1" applyFont="1" applyFill="1" applyBorder="1" applyAlignment="1">
      <alignment horizontal="center" vertical="center" wrapText="1"/>
    </xf>
    <xf numFmtId="0" fontId="17" fillId="16" borderId="74" xfId="0" applyFont="1" applyFill="1" applyBorder="1" applyAlignment="1">
      <alignment horizontal="justify" vertical="center" wrapText="1"/>
    </xf>
    <xf numFmtId="0" fontId="17" fillId="0" borderId="64" xfId="0" applyFont="1" applyBorder="1" applyAlignment="1">
      <alignment horizontal="center" vertical="center"/>
    </xf>
    <xf numFmtId="172" fontId="17" fillId="24" borderId="75" xfId="0" applyNumberFormat="1" applyFont="1" applyFill="1" applyBorder="1" applyAlignment="1">
      <alignment horizontal="center" vertical="center" wrapText="1"/>
    </xf>
    <xf numFmtId="2" fontId="17" fillId="18" borderId="75" xfId="0" applyNumberFormat="1" applyFont="1" applyFill="1" applyBorder="1" applyAlignment="1">
      <alignment horizontal="center" vertical="center"/>
    </xf>
    <xf numFmtId="2" fontId="17" fillId="17" borderId="75" xfId="0" applyNumberFormat="1" applyFont="1" applyFill="1" applyBorder="1" applyAlignment="1">
      <alignment horizontal="center" vertical="center" wrapText="1"/>
    </xf>
    <xf numFmtId="2" fontId="17" fillId="19" borderId="75" xfId="0" applyNumberFormat="1" applyFont="1" applyFill="1" applyBorder="1" applyAlignment="1">
      <alignment horizontal="center" vertical="center"/>
    </xf>
    <xf numFmtId="165" fontId="11" fillId="20" borderId="82" xfId="0" applyNumberFormat="1" applyFont="1" applyFill="1" applyBorder="1" applyAlignment="1">
      <alignment horizontal="center" vertical="center" wrapText="1"/>
    </xf>
    <xf numFmtId="165" fontId="11" fillId="18" borderId="82" xfId="0" applyNumberFormat="1" applyFont="1" applyFill="1" applyBorder="1" applyAlignment="1">
      <alignment horizontal="center" vertical="center" wrapText="1"/>
    </xf>
    <xf numFmtId="165" fontId="11" fillId="21" borderId="82" xfId="0" applyNumberFormat="1" applyFont="1" applyFill="1" applyBorder="1" applyAlignment="1">
      <alignment horizontal="center" vertical="center" wrapText="1"/>
    </xf>
    <xf numFmtId="165" fontId="11" fillId="19" borderId="82" xfId="0" applyNumberFormat="1" applyFont="1" applyFill="1" applyBorder="1" applyAlignment="1">
      <alignment horizontal="center" vertical="center" wrapText="1"/>
    </xf>
    <xf numFmtId="169" fontId="11" fillId="16" borderId="73" xfId="0" applyNumberFormat="1" applyFont="1" applyFill="1" applyBorder="1" applyAlignment="1">
      <alignment horizontal="left" vertical="center" wrapText="1"/>
    </xf>
    <xf numFmtId="169" fontId="11" fillId="16" borderId="74" xfId="0" applyNumberFormat="1" applyFont="1" applyFill="1" applyBorder="1" applyAlignment="1">
      <alignment horizontal="left" vertical="center" wrapText="1"/>
    </xf>
    <xf numFmtId="165" fontId="11" fillId="16" borderId="74" xfId="0" applyNumberFormat="1" applyFont="1" applyFill="1" applyBorder="1" applyAlignment="1">
      <alignment horizontal="left" vertical="center" wrapText="1"/>
    </xf>
    <xf numFmtId="165" fontId="11" fillId="16" borderId="64" xfId="0" applyNumberFormat="1" applyFont="1" applyFill="1" applyBorder="1" applyAlignment="1">
      <alignment horizontal="left" vertical="center" wrapText="1"/>
    </xf>
    <xf numFmtId="165" fontId="11" fillId="16" borderId="75" xfId="0" applyNumberFormat="1" applyFont="1" applyFill="1" applyBorder="1" applyAlignment="1">
      <alignment vertical="center" wrapText="1"/>
    </xf>
    <xf numFmtId="169" fontId="57" fillId="22" borderId="73" xfId="0" applyNumberFormat="1" applyFont="1" applyFill="1" applyBorder="1" applyAlignment="1">
      <alignment horizontal="center" vertical="center" wrapText="1"/>
    </xf>
    <xf numFmtId="169" fontId="57" fillId="22" borderId="74" xfId="0" applyNumberFormat="1" applyFont="1" applyFill="1" applyBorder="1" applyAlignment="1">
      <alignment horizontal="center" vertical="center" wrapText="1"/>
    </xf>
    <xf numFmtId="165" fontId="57" fillId="22" borderId="74" xfId="0" applyNumberFormat="1" applyFont="1" applyFill="1" applyBorder="1" applyAlignment="1">
      <alignment horizontal="center" vertical="center" wrapText="1"/>
    </xf>
    <xf numFmtId="165" fontId="57" fillId="22" borderId="64" xfId="0" applyNumberFormat="1" applyFont="1" applyFill="1" applyBorder="1" applyAlignment="1">
      <alignment horizontal="center" vertical="center" wrapText="1"/>
    </xf>
    <xf numFmtId="165" fontId="57" fillId="23" borderId="75" xfId="0" applyNumberFormat="1" applyFont="1" applyFill="1" applyBorder="1" applyAlignment="1">
      <alignment horizontal="center" vertical="center" wrapText="1"/>
    </xf>
    <xf numFmtId="165" fontId="57" fillId="20" borderId="78" xfId="0" applyNumberFormat="1" applyFont="1" applyFill="1" applyBorder="1" applyAlignment="1">
      <alignment horizontal="center" vertical="center" wrapText="1"/>
    </xf>
    <xf numFmtId="165" fontId="57" fillId="22" borderId="60" xfId="0" applyNumberFormat="1" applyFont="1" applyFill="1" applyBorder="1" applyAlignment="1">
      <alignment horizontal="center" vertical="center" wrapText="1"/>
    </xf>
    <xf numFmtId="165" fontId="57" fillId="21" borderId="78" xfId="0" applyNumberFormat="1" applyFont="1" applyFill="1" applyBorder="1" applyAlignment="1">
      <alignment horizontal="center" vertical="center" wrapText="1"/>
    </xf>
    <xf numFmtId="165" fontId="57" fillId="22" borderId="78" xfId="0" applyNumberFormat="1" applyFont="1" applyFill="1" applyBorder="1" applyAlignment="1">
      <alignment horizontal="center" vertical="center" wrapText="1"/>
    </xf>
    <xf numFmtId="165" fontId="57" fillId="16" borderId="89" xfId="0" applyNumberFormat="1" applyFont="1" applyFill="1" applyBorder="1" applyAlignment="1">
      <alignment horizontal="right" vertical="center" wrapText="1"/>
    </xf>
    <xf numFmtId="2" fontId="57" fillId="16" borderId="64" xfId="0" applyNumberFormat="1" applyFont="1" applyFill="1" applyBorder="1" applyAlignment="1">
      <alignment horizontal="center" vertical="center" wrapText="1"/>
    </xf>
    <xf numFmtId="165" fontId="57" fillId="16" borderId="58" xfId="0" applyNumberFormat="1" applyFont="1" applyFill="1" applyBorder="1" applyAlignment="1">
      <alignment horizontal="right" vertical="center" wrapText="1"/>
    </xf>
    <xf numFmtId="165" fontId="57" fillId="8" borderId="47" xfId="9" applyFont="1" applyFill="1" applyBorder="1" applyAlignment="1">
      <alignment horizontal="right" vertical="distributed" wrapText="1"/>
    </xf>
    <xf numFmtId="165" fontId="57" fillId="2" borderId="5" xfId="9" applyFont="1" applyFill="1" applyBorder="1" applyAlignment="1">
      <alignment horizontal="center" vertical="center" wrapText="1"/>
    </xf>
    <xf numFmtId="49" fontId="17" fillId="0" borderId="40" xfId="9" applyNumberFormat="1" applyFont="1" applyFill="1" applyBorder="1" applyAlignment="1">
      <alignment horizontal="center" vertical="center" wrapText="1"/>
    </xf>
    <xf numFmtId="175" fontId="17" fillId="13" borderId="20" xfId="46" applyNumberFormat="1" applyFont="1" applyFill="1" applyBorder="1" applyAlignment="1">
      <alignment horizontal="center" vertical="distributed" wrapText="1"/>
    </xf>
    <xf numFmtId="4" fontId="9" fillId="8" borderId="0" xfId="2" applyNumberFormat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4" xfId="0" applyFont="1" applyBorder="1" applyAlignment="1">
      <alignment horizontal="center" vertical="center"/>
    </xf>
    <xf numFmtId="0" fontId="36" fillId="0" borderId="44" xfId="0" applyFont="1" applyBorder="1"/>
    <xf numFmtId="0" fontId="11" fillId="2" borderId="1" xfId="2" applyFont="1" applyFill="1" applyBorder="1" applyAlignment="1">
      <alignment horizontal="justify" vertical="justify" wrapText="1"/>
    </xf>
    <xf numFmtId="4" fontId="11" fillId="8" borderId="1" xfId="2" applyNumberFormat="1" applyFont="1" applyFill="1" applyBorder="1" applyAlignment="1">
      <alignment horizontal="center" vertical="center" wrapText="1"/>
    </xf>
    <xf numFmtId="10" fontId="9" fillId="8" borderId="0" xfId="1" applyNumberFormat="1" applyFont="1" applyFill="1" applyAlignment="1">
      <alignment vertical="center"/>
    </xf>
    <xf numFmtId="0" fontId="9" fillId="8" borderId="1" xfId="2" applyFont="1" applyFill="1" applyBorder="1" applyAlignment="1">
      <alignment horizontal="justify" vertical="center" wrapText="1"/>
    </xf>
    <xf numFmtId="0" fontId="57" fillId="0" borderId="24" xfId="0" applyFont="1" applyBorder="1" applyAlignment="1">
      <alignment vertical="center"/>
    </xf>
    <xf numFmtId="0" fontId="92" fillId="0" borderId="0" xfId="0" applyFont="1" applyAlignment="1">
      <alignment horizontal="center"/>
    </xf>
    <xf numFmtId="0" fontId="56" fillId="0" borderId="0" xfId="0" applyFont="1"/>
    <xf numFmtId="0" fontId="14" fillId="8" borderId="1" xfId="2" applyFont="1" applyFill="1" applyBorder="1" applyAlignment="1">
      <alignment horizontal="center" vertical="center"/>
    </xf>
    <xf numFmtId="0" fontId="14" fillId="8" borderId="0" xfId="0" applyFont="1" applyFill="1" applyAlignment="1">
      <alignment horizontal="left" vertical="center"/>
    </xf>
    <xf numFmtId="4" fontId="9" fillId="8" borderId="1" xfId="2" applyNumberFormat="1" applyFont="1" applyFill="1" applyBorder="1" applyAlignment="1">
      <alignment horizontal="center"/>
    </xf>
    <xf numFmtId="0" fontId="11" fillId="8" borderId="1" xfId="2" applyFont="1" applyFill="1" applyBorder="1" applyAlignment="1">
      <alignment horizontal="center"/>
    </xf>
    <xf numFmtId="2" fontId="9" fillId="8" borderId="1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right" vertical="center" wrapText="1"/>
    </xf>
    <xf numFmtId="4" fontId="14" fillId="8" borderId="1" xfId="2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top"/>
    </xf>
    <xf numFmtId="0" fontId="11" fillId="2" borderId="1" xfId="2" applyFont="1" applyFill="1" applyBorder="1" applyAlignment="1">
      <alignment horizontal="center"/>
    </xf>
    <xf numFmtId="0" fontId="10" fillId="14" borderId="0" xfId="0" applyFont="1" applyFill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93" fillId="8" borderId="1" xfId="2" applyFont="1" applyFill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top"/>
    </xf>
    <xf numFmtId="0" fontId="14" fillId="0" borderId="1" xfId="2" applyFont="1" applyBorder="1" applyAlignment="1">
      <alignment horizontal="center"/>
    </xf>
    <xf numFmtId="4" fontId="9" fillId="8" borderId="1" xfId="2" applyNumberFormat="1" applyFont="1" applyFill="1" applyBorder="1" applyAlignment="1">
      <alignment horizontal="center" vertical="center" wrapText="1"/>
    </xf>
    <xf numFmtId="2" fontId="17" fillId="5" borderId="21" xfId="9" applyNumberFormat="1" applyFont="1" applyFill="1" applyBorder="1" applyAlignment="1">
      <alignment horizontal="center" vertical="distributed" wrapText="1"/>
    </xf>
    <xf numFmtId="4" fontId="9" fillId="8" borderId="1" xfId="2" quotePrefix="1" applyNumberFormat="1" applyFont="1" applyFill="1" applyBorder="1" applyAlignment="1">
      <alignment horizontal="center" vertical="center"/>
    </xf>
    <xf numFmtId="0" fontId="11" fillId="8" borderId="1" xfId="2" quotePrefix="1" applyFont="1" applyFill="1" applyBorder="1" applyAlignment="1">
      <alignment horizontal="center" vertical="center" wrapText="1"/>
    </xf>
    <xf numFmtId="0" fontId="94" fillId="0" borderId="0" xfId="54"/>
    <xf numFmtId="0" fontId="12" fillId="0" borderId="0" xfId="0" applyFont="1" applyAlignment="1">
      <alignment horizontal="left" wrapText="1"/>
    </xf>
    <xf numFmtId="0" fontId="97" fillId="0" borderId="90" xfId="54" applyFont="1" applyBorder="1" applyAlignment="1">
      <alignment horizontal="center" vertical="top" wrapText="1"/>
    </xf>
    <xf numFmtId="0" fontId="98" fillId="0" borderId="90" xfId="54" applyFont="1" applyBorder="1" applyAlignment="1">
      <alignment horizontal="center" vertical="top"/>
    </xf>
    <xf numFmtId="0" fontId="98" fillId="0" borderId="90" xfId="54" applyFont="1" applyBorder="1" applyAlignment="1">
      <alignment horizontal="left" vertical="top"/>
    </xf>
    <xf numFmtId="0" fontId="98" fillId="0" borderId="90" xfId="54" applyFont="1" applyBorder="1" applyAlignment="1">
      <alignment horizontal="center" vertical="center"/>
    </xf>
    <xf numFmtId="0" fontId="98" fillId="29" borderId="90" xfId="54" applyFont="1" applyFill="1" applyBorder="1" applyAlignment="1">
      <alignment horizontal="center" vertical="top"/>
    </xf>
    <xf numFmtId="0" fontId="98" fillId="29" borderId="90" xfId="54" applyFont="1" applyFill="1" applyBorder="1" applyAlignment="1">
      <alignment horizontal="left" vertical="top"/>
    </xf>
    <xf numFmtId="0" fontId="98" fillId="29" borderId="90" xfId="54" applyFont="1" applyFill="1" applyBorder="1" applyAlignment="1">
      <alignment horizontal="center" vertical="center"/>
    </xf>
    <xf numFmtId="0" fontId="97" fillId="29" borderId="90" xfId="54" applyFont="1" applyFill="1" applyBorder="1" applyAlignment="1">
      <alignment horizontal="center" vertical="top"/>
    </xf>
    <xf numFmtId="0" fontId="97" fillId="29" borderId="90" xfId="54" applyFont="1" applyFill="1" applyBorder="1" applyAlignment="1">
      <alignment horizontal="center" vertical="center"/>
    </xf>
    <xf numFmtId="0" fontId="97" fillId="0" borderId="90" xfId="54" applyFont="1" applyBorder="1" applyAlignment="1">
      <alignment horizontal="center" vertical="top"/>
    </xf>
    <xf numFmtId="0" fontId="98" fillId="0" borderId="90" xfId="54" applyFont="1" applyBorder="1" applyAlignment="1">
      <alignment horizontal="left" vertical="top" wrapText="1"/>
    </xf>
    <xf numFmtId="0" fontId="98" fillId="0" borderId="90" xfId="54" applyFont="1" applyBorder="1" applyAlignment="1">
      <alignment horizontal="center" vertical="center" wrapText="1"/>
    </xf>
    <xf numFmtId="0" fontId="98" fillId="29" borderId="90" xfId="54" applyFont="1" applyFill="1" applyBorder="1" applyAlignment="1">
      <alignment horizontal="left" vertical="top" wrapText="1"/>
    </xf>
    <xf numFmtId="0" fontId="98" fillId="29" borderId="90" xfId="54" applyFont="1" applyFill="1" applyBorder="1" applyAlignment="1">
      <alignment horizontal="center" vertical="center" wrapText="1"/>
    </xf>
    <xf numFmtId="0" fontId="97" fillId="0" borderId="90" xfId="54" applyFont="1" applyBorder="1" applyAlignment="1">
      <alignment horizontal="center" vertical="center"/>
    </xf>
    <xf numFmtId="0" fontId="95" fillId="27" borderId="90" xfId="54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57" fillId="0" borderId="41" xfId="2" applyNumberFormat="1" applyFont="1" applyBorder="1" applyAlignment="1">
      <alignment horizontal="center" vertical="center"/>
    </xf>
    <xf numFmtId="4" fontId="57" fillId="3" borderId="41" xfId="2" applyNumberFormat="1" applyFont="1" applyFill="1" applyBorder="1" applyAlignment="1">
      <alignment horizontal="center" vertical="center"/>
    </xf>
    <xf numFmtId="0" fontId="57" fillId="0" borderId="0" xfId="2" applyFont="1" applyAlignment="1">
      <alignment horizontal="center" vertical="center"/>
    </xf>
    <xf numFmtId="4" fontId="57" fillId="0" borderId="0" xfId="2" applyNumberFormat="1" applyFont="1" applyAlignment="1">
      <alignment horizontal="center" vertical="center"/>
    </xf>
    <xf numFmtId="0" fontId="100" fillId="8" borderId="0" xfId="0" applyFont="1" applyFill="1" applyAlignment="1">
      <alignment vertical="center"/>
    </xf>
    <xf numFmtId="0" fontId="39" fillId="8" borderId="1" xfId="0" applyFont="1" applyFill="1" applyBorder="1" applyAlignment="1">
      <alignment vertical="center"/>
    </xf>
    <xf numFmtId="0" fontId="11" fillId="8" borderId="0" xfId="2" applyFont="1" applyFill="1" applyAlignment="1">
      <alignment horizontal="center" vertical="center"/>
    </xf>
    <xf numFmtId="0" fontId="11" fillId="8" borderId="45" xfId="0" applyFont="1" applyFill="1" applyBorder="1" applyAlignment="1">
      <alignment horizontal="center" vertical="center"/>
    </xf>
    <xf numFmtId="0" fontId="11" fillId="8" borderId="50" xfId="0" applyFont="1" applyFill="1" applyBorder="1" applyAlignment="1">
      <alignment horizontal="center" vertical="center"/>
    </xf>
    <xf numFmtId="0" fontId="55" fillId="0" borderId="8" xfId="2" applyFont="1" applyBorder="1" applyAlignment="1">
      <alignment horizontal="center" vertical="center"/>
    </xf>
    <xf numFmtId="0" fontId="55" fillId="0" borderId="7" xfId="2" applyFont="1" applyBorder="1" applyAlignment="1">
      <alignment horizontal="center" vertical="center"/>
    </xf>
    <xf numFmtId="0" fontId="55" fillId="0" borderId="9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justify" vertical="justify" wrapText="1"/>
    </xf>
    <xf numFmtId="4" fontId="23" fillId="8" borderId="4" xfId="2" applyNumberFormat="1" applyFont="1" applyFill="1" applyBorder="1" applyAlignment="1">
      <alignment horizontal="center" vertical="center"/>
    </xf>
    <xf numFmtId="4" fontId="23" fillId="8" borderId="19" xfId="2" applyNumberFormat="1" applyFont="1" applyFill="1" applyBorder="1" applyAlignment="1">
      <alignment horizontal="center" vertical="center"/>
    </xf>
    <xf numFmtId="4" fontId="23" fillId="8" borderId="3" xfId="2" applyNumberFormat="1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55" fillId="0" borderId="23" xfId="2" applyFont="1" applyBorder="1" applyAlignment="1">
      <alignment horizontal="center" vertical="center"/>
    </xf>
    <xf numFmtId="0" fontId="56" fillId="0" borderId="24" xfId="0" applyFont="1" applyBorder="1" applyAlignment="1">
      <alignment vertical="center"/>
    </xf>
    <xf numFmtId="0" fontId="56" fillId="0" borderId="25" xfId="0" applyFont="1" applyBorder="1" applyAlignment="1">
      <alignment vertical="center"/>
    </xf>
    <xf numFmtId="0" fontId="11" fillId="0" borderId="35" xfId="2" applyFont="1" applyBorder="1" applyAlignment="1">
      <alignment horizontal="center" vertical="center"/>
    </xf>
    <xf numFmtId="0" fontId="11" fillId="0" borderId="36" xfId="2" applyFont="1" applyBorder="1" applyAlignment="1">
      <alignment horizontal="center" vertical="center"/>
    </xf>
    <xf numFmtId="0" fontId="11" fillId="0" borderId="37" xfId="2" applyFont="1" applyBorder="1" applyAlignment="1">
      <alignment horizontal="center" vertical="center"/>
    </xf>
    <xf numFmtId="4" fontId="11" fillId="3" borderId="23" xfId="2" applyNumberFormat="1" applyFont="1" applyFill="1" applyBorder="1" applyAlignment="1">
      <alignment horizontal="center" vertical="center"/>
    </xf>
    <xf numFmtId="4" fontId="11" fillId="3" borderId="24" xfId="2" applyNumberFormat="1" applyFont="1" applyFill="1" applyBorder="1" applyAlignment="1">
      <alignment horizontal="center" vertical="center"/>
    </xf>
    <xf numFmtId="4" fontId="11" fillId="3" borderId="25" xfId="2" applyNumberFormat="1" applyFont="1" applyFill="1" applyBorder="1" applyAlignment="1">
      <alignment horizontal="center" vertical="center"/>
    </xf>
    <xf numFmtId="0" fontId="11" fillId="11" borderId="1" xfId="2" applyFont="1" applyFill="1" applyBorder="1" applyAlignment="1">
      <alignment horizontal="center" vertical="center" wrapText="1"/>
    </xf>
    <xf numFmtId="0" fontId="57" fillId="11" borderId="8" xfId="2" applyFont="1" applyFill="1" applyBorder="1" applyAlignment="1">
      <alignment horizontal="right" vertical="center"/>
    </xf>
    <xf numFmtId="0" fontId="57" fillId="11" borderId="7" xfId="2" applyFont="1" applyFill="1" applyBorder="1" applyAlignment="1">
      <alignment horizontal="right" vertical="center"/>
    </xf>
    <xf numFmtId="4" fontId="11" fillId="4" borderId="23" xfId="2" applyNumberFormat="1" applyFont="1" applyFill="1" applyBorder="1" applyAlignment="1">
      <alignment horizontal="center" vertical="center"/>
    </xf>
    <xf numFmtId="4" fontId="11" fillId="4" borderId="24" xfId="2" applyNumberFormat="1" applyFont="1" applyFill="1" applyBorder="1" applyAlignment="1">
      <alignment horizontal="center" vertical="center"/>
    </xf>
    <xf numFmtId="4" fontId="11" fillId="4" borderId="25" xfId="2" applyNumberFormat="1" applyFont="1" applyFill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57" fillId="10" borderId="8" xfId="2" applyFont="1" applyFill="1" applyBorder="1" applyAlignment="1">
      <alignment horizontal="right" vertical="center"/>
    </xf>
    <xf numFmtId="0" fontId="57" fillId="10" borderId="7" xfId="2" applyFont="1" applyFill="1" applyBorder="1" applyAlignment="1">
      <alignment horizontal="right" vertical="center"/>
    </xf>
    <xf numFmtId="169" fontId="55" fillId="15" borderId="56" xfId="0" applyNumberFormat="1" applyFont="1" applyFill="1" applyBorder="1" applyAlignment="1">
      <alignment horizontal="center" vertical="center" wrapText="1"/>
    </xf>
    <xf numFmtId="0" fontId="12" fillId="8" borderId="57" xfId="0" applyFont="1" applyFill="1" applyBorder="1"/>
    <xf numFmtId="0" fontId="12" fillId="8" borderId="56" xfId="0" applyFont="1" applyFill="1" applyBorder="1"/>
    <xf numFmtId="0" fontId="12" fillId="8" borderId="68" xfId="0" applyFont="1" applyFill="1" applyBorder="1"/>
    <xf numFmtId="0" fontId="12" fillId="8" borderId="69" xfId="0" applyFont="1" applyFill="1" applyBorder="1"/>
    <xf numFmtId="0" fontId="57" fillId="0" borderId="59" xfId="0" applyFont="1" applyBorder="1" applyAlignment="1">
      <alignment horizontal="center" vertical="center" wrapText="1"/>
    </xf>
    <xf numFmtId="0" fontId="57" fillId="0" borderId="60" xfId="0" applyFont="1" applyBorder="1"/>
    <xf numFmtId="0" fontId="57" fillId="0" borderId="61" xfId="0" applyFont="1" applyBorder="1"/>
    <xf numFmtId="165" fontId="57" fillId="16" borderId="62" xfId="0" applyNumberFormat="1" applyFont="1" applyFill="1" applyBorder="1" applyAlignment="1">
      <alignment horizontal="right" vertical="center" wrapText="1"/>
    </xf>
    <xf numFmtId="0" fontId="57" fillId="0" borderId="63" xfId="0" applyFont="1" applyBorder="1"/>
    <xf numFmtId="0" fontId="57" fillId="17" borderId="84" xfId="0" applyFont="1" applyFill="1" applyBorder="1" applyAlignment="1">
      <alignment horizontal="justify" vertical="center" wrapText="1"/>
    </xf>
    <xf numFmtId="0" fontId="57" fillId="0" borderId="85" xfId="0" applyFont="1" applyBorder="1" applyAlignment="1">
      <alignment horizontal="justify"/>
    </xf>
    <xf numFmtId="0" fontId="57" fillId="0" borderId="86" xfId="0" applyFont="1" applyBorder="1" applyAlignment="1">
      <alignment horizontal="justify"/>
    </xf>
    <xf numFmtId="0" fontId="57" fillId="0" borderId="87" xfId="0" applyFont="1" applyBorder="1" applyAlignment="1">
      <alignment horizontal="justify"/>
    </xf>
    <xf numFmtId="0" fontId="57" fillId="0" borderId="0" xfId="0" applyFont="1" applyAlignment="1">
      <alignment horizontal="justify"/>
    </xf>
    <xf numFmtId="0" fontId="57" fillId="0" borderId="88" xfId="0" applyFont="1" applyBorder="1" applyAlignment="1">
      <alignment horizontal="justify"/>
    </xf>
    <xf numFmtId="165" fontId="57" fillId="16" borderId="65" xfId="0" applyNumberFormat="1" applyFont="1" applyFill="1" applyBorder="1" applyAlignment="1">
      <alignment horizontal="center" vertical="center" wrapText="1"/>
    </xf>
    <xf numFmtId="0" fontId="57" fillId="0" borderId="70" xfId="0" applyFont="1" applyBorder="1"/>
    <xf numFmtId="170" fontId="12" fillId="18" borderId="66" xfId="0" applyNumberFormat="1" applyFont="1" applyFill="1" applyBorder="1" applyAlignment="1">
      <alignment horizontal="center" vertical="center" wrapText="1"/>
    </xf>
    <xf numFmtId="0" fontId="12" fillId="0" borderId="67" xfId="0" applyFont="1" applyBorder="1"/>
    <xf numFmtId="0" fontId="12" fillId="0" borderId="71" xfId="0" applyFont="1" applyBorder="1"/>
    <xf numFmtId="0" fontId="12" fillId="0" borderId="72" xfId="0" applyFont="1" applyBorder="1"/>
    <xf numFmtId="170" fontId="12" fillId="19" borderId="66" xfId="0" applyNumberFormat="1" applyFont="1" applyFill="1" applyBorder="1" applyAlignment="1">
      <alignment horizontal="center" vertical="center" wrapText="1"/>
    </xf>
    <xf numFmtId="165" fontId="57" fillId="20" borderId="76" xfId="0" applyNumberFormat="1" applyFont="1" applyFill="1" applyBorder="1" applyAlignment="1">
      <alignment horizontal="center" vertical="center" wrapText="1"/>
    </xf>
    <xf numFmtId="0" fontId="57" fillId="0" borderId="77" xfId="0" applyFont="1" applyBorder="1"/>
    <xf numFmtId="165" fontId="57" fillId="21" borderId="76" xfId="0" applyNumberFormat="1" applyFont="1" applyFill="1" applyBorder="1" applyAlignment="1">
      <alignment horizontal="center" vertical="center" wrapText="1"/>
    </xf>
    <xf numFmtId="170" fontId="12" fillId="10" borderId="6" xfId="9" applyNumberFormat="1" applyFont="1" applyFill="1" applyBorder="1" applyAlignment="1">
      <alignment horizontal="center" vertical="center" wrapText="1"/>
    </xf>
    <xf numFmtId="170" fontId="12" fillId="11" borderId="6" xfId="9" applyNumberFormat="1" applyFont="1" applyFill="1" applyBorder="1" applyAlignment="1">
      <alignment horizontal="center" vertical="center" wrapText="1"/>
    </xf>
    <xf numFmtId="169" fontId="87" fillId="8" borderId="44" xfId="9" applyNumberFormat="1" applyFont="1" applyFill="1" applyBorder="1" applyAlignment="1">
      <alignment horizontal="center" vertical="distributed" wrapText="1"/>
    </xf>
    <xf numFmtId="169" fontId="87" fillId="8" borderId="18" xfId="9" applyNumberFormat="1" applyFont="1" applyFill="1" applyBorder="1" applyAlignment="1">
      <alignment horizontal="center" vertical="distributed" wrapText="1"/>
    </xf>
    <xf numFmtId="169" fontId="87" fillId="8" borderId="48" xfId="9" applyNumberFormat="1" applyFont="1" applyFill="1" applyBorder="1" applyAlignment="1">
      <alignment horizontal="center" vertical="distributed" wrapText="1"/>
    </xf>
    <xf numFmtId="169" fontId="87" fillId="8" borderId="47" xfId="9" applyNumberFormat="1" applyFont="1" applyFill="1" applyBorder="1" applyAlignment="1">
      <alignment horizontal="center" vertical="distributed" wrapText="1"/>
    </xf>
    <xf numFmtId="165" fontId="57" fillId="8" borderId="20" xfId="9" applyFont="1" applyFill="1" applyBorder="1" applyAlignment="1">
      <alignment horizontal="center" vertical="center" wrapText="1"/>
    </xf>
    <xf numFmtId="170" fontId="55" fillId="10" borderId="6" xfId="9" applyNumberFormat="1" applyFont="1" applyFill="1" applyBorder="1" applyAlignment="1">
      <alignment horizontal="center" vertical="center" wrapText="1"/>
    </xf>
    <xf numFmtId="170" fontId="55" fillId="11" borderId="6" xfId="9" applyNumberFormat="1" applyFont="1" applyFill="1" applyBorder="1" applyAlignment="1">
      <alignment horizontal="center" vertical="center" wrapText="1"/>
    </xf>
    <xf numFmtId="0" fontId="55" fillId="2" borderId="26" xfId="0" applyFont="1" applyFill="1" applyBorder="1" applyAlignment="1">
      <alignment horizontal="center" vertical="center" wrapText="1"/>
    </xf>
    <xf numFmtId="0" fontId="55" fillId="2" borderId="27" xfId="0" applyFont="1" applyFill="1" applyBorder="1" applyAlignment="1">
      <alignment horizontal="center" vertical="center" wrapText="1"/>
    </xf>
    <xf numFmtId="0" fontId="55" fillId="2" borderId="28" xfId="0" applyFont="1" applyFill="1" applyBorder="1" applyAlignment="1">
      <alignment horizontal="center" vertical="center" wrapText="1"/>
    </xf>
    <xf numFmtId="0" fontId="55" fillId="2" borderId="29" xfId="0" applyFont="1" applyFill="1" applyBorder="1" applyAlignment="1">
      <alignment horizontal="center" vertical="center" wrapText="1"/>
    </xf>
    <xf numFmtId="0" fontId="55" fillId="2" borderId="30" xfId="0" applyFont="1" applyFill="1" applyBorder="1" applyAlignment="1">
      <alignment horizontal="center" vertical="center" wrapText="1"/>
    </xf>
    <xf numFmtId="0" fontId="55" fillId="2" borderId="31" xfId="0" applyFont="1" applyFill="1" applyBorder="1" applyAlignment="1">
      <alignment horizontal="center" vertical="center" wrapText="1"/>
    </xf>
    <xf numFmtId="165" fontId="57" fillId="4" borderId="6" xfId="9" applyFont="1" applyFill="1" applyBorder="1" applyAlignment="1">
      <alignment horizontal="center" vertical="distributed" wrapText="1"/>
    </xf>
    <xf numFmtId="165" fontId="57" fillId="3" borderId="6" xfId="9" applyFont="1" applyFill="1" applyBorder="1" applyAlignment="1">
      <alignment horizontal="center" vertical="distributed" wrapText="1"/>
    </xf>
    <xf numFmtId="165" fontId="57" fillId="8" borderId="32" xfId="9" applyFont="1" applyFill="1" applyBorder="1" applyAlignment="1">
      <alignment horizontal="right" vertical="center" wrapText="1"/>
    </xf>
    <xf numFmtId="165" fontId="57" fillId="8" borderId="34" xfId="9" applyFont="1" applyFill="1" applyBorder="1" applyAlignment="1">
      <alignment horizontal="right" vertical="center" wrapText="1"/>
    </xf>
    <xf numFmtId="0" fontId="57" fillId="5" borderId="45" xfId="9" applyNumberFormat="1" applyFont="1" applyFill="1" applyBorder="1" applyAlignment="1">
      <alignment horizontal="justify" vertical="center" wrapText="1"/>
    </xf>
    <xf numFmtId="0" fontId="57" fillId="5" borderId="2" xfId="9" applyNumberFormat="1" applyFont="1" applyFill="1" applyBorder="1" applyAlignment="1">
      <alignment horizontal="justify" vertical="center" wrapText="1"/>
    </xf>
    <xf numFmtId="0" fontId="57" fillId="5" borderId="49" xfId="9" applyNumberFormat="1" applyFont="1" applyFill="1" applyBorder="1" applyAlignment="1">
      <alignment horizontal="justify" vertical="center" wrapText="1"/>
    </xf>
    <xf numFmtId="0" fontId="57" fillId="5" borderId="50" xfId="9" applyNumberFormat="1" applyFont="1" applyFill="1" applyBorder="1" applyAlignment="1">
      <alignment horizontal="justify" vertical="center" wrapText="1"/>
    </xf>
    <xf numFmtId="0" fontId="57" fillId="5" borderId="0" xfId="9" applyNumberFormat="1" applyFont="1" applyFill="1" applyBorder="1" applyAlignment="1">
      <alignment horizontal="justify" vertical="center" wrapText="1"/>
    </xf>
    <xf numFmtId="0" fontId="57" fillId="5" borderId="46" xfId="9" applyNumberFormat="1" applyFont="1" applyFill="1" applyBorder="1" applyAlignment="1">
      <alignment horizontal="justify" vertical="center" wrapText="1"/>
    </xf>
    <xf numFmtId="169" fontId="55" fillId="8" borderId="23" xfId="9" applyNumberFormat="1" applyFont="1" applyFill="1" applyBorder="1" applyAlignment="1">
      <alignment horizontal="center" vertical="distributed" wrapText="1"/>
    </xf>
    <xf numFmtId="169" fontId="55" fillId="8" borderId="55" xfId="9" applyNumberFormat="1" applyFont="1" applyFill="1" applyBorder="1" applyAlignment="1">
      <alignment horizontal="center" vertical="distributed" wrapText="1"/>
    </xf>
    <xf numFmtId="169" fontId="55" fillId="8" borderId="44" xfId="9" applyNumberFormat="1" applyFont="1" applyFill="1" applyBorder="1" applyAlignment="1">
      <alignment horizontal="center" vertical="distributed" wrapText="1"/>
    </xf>
    <xf numFmtId="169" fontId="55" fillId="8" borderId="18" xfId="9" applyNumberFormat="1" applyFont="1" applyFill="1" applyBorder="1" applyAlignment="1">
      <alignment horizontal="center" vertical="distributed" wrapText="1"/>
    </xf>
    <xf numFmtId="0" fontId="57" fillId="0" borderId="22" xfId="9" applyNumberFormat="1" applyFont="1" applyBorder="1" applyAlignment="1">
      <alignment horizontal="center" vertical="distributed" wrapText="1"/>
    </xf>
    <xf numFmtId="0" fontId="57" fillId="0" borderId="39" xfId="9" applyNumberFormat="1" applyFont="1" applyBorder="1" applyAlignment="1">
      <alignment horizontal="center" vertical="distributed" wrapText="1"/>
    </xf>
    <xf numFmtId="169" fontId="55" fillId="8" borderId="48" xfId="9" applyNumberFormat="1" applyFont="1" applyFill="1" applyBorder="1" applyAlignment="1">
      <alignment horizontal="center" vertical="distributed" wrapText="1"/>
    </xf>
    <xf numFmtId="169" fontId="55" fillId="8" borderId="47" xfId="9" applyNumberFormat="1" applyFont="1" applyFill="1" applyBorder="1" applyAlignment="1">
      <alignment horizontal="center" vertical="distributed" wrapText="1"/>
    </xf>
    <xf numFmtId="0" fontId="86" fillId="0" borderId="22" xfId="9" applyNumberFormat="1" applyFont="1" applyBorder="1" applyAlignment="1">
      <alignment horizontal="center" vertical="distributed" wrapText="1"/>
    </xf>
    <xf numFmtId="0" fontId="86" fillId="0" borderId="39" xfId="9" applyNumberFormat="1" applyFont="1" applyBorder="1" applyAlignment="1">
      <alignment horizontal="center" vertical="distributed" wrapText="1"/>
    </xf>
    <xf numFmtId="0" fontId="57" fillId="5" borderId="1" xfId="9" applyNumberFormat="1" applyFont="1" applyFill="1" applyBorder="1" applyAlignment="1">
      <alignment horizontal="justify" vertical="center" wrapText="1"/>
    </xf>
    <xf numFmtId="0" fontId="57" fillId="5" borderId="41" xfId="9" applyNumberFormat="1" applyFont="1" applyFill="1" applyBorder="1" applyAlignment="1">
      <alignment horizontal="justify" vertical="center" wrapText="1"/>
    </xf>
    <xf numFmtId="0" fontId="57" fillId="5" borderId="32" xfId="9" applyNumberFormat="1" applyFont="1" applyFill="1" applyBorder="1" applyAlignment="1">
      <alignment horizontal="justify" vertical="center" wrapText="1"/>
    </xf>
    <xf numFmtId="0" fontId="57" fillId="5" borderId="42" xfId="9" applyNumberFormat="1" applyFont="1" applyFill="1" applyBorder="1" applyAlignment="1">
      <alignment horizontal="justify" vertical="center" wrapText="1"/>
    </xf>
    <xf numFmtId="165" fontId="57" fillId="8" borderId="22" xfId="9" applyFont="1" applyFill="1" applyBorder="1" applyAlignment="1">
      <alignment horizontal="right" vertical="center" wrapText="1"/>
    </xf>
    <xf numFmtId="165" fontId="57" fillId="8" borderId="3" xfId="9" applyFont="1" applyFill="1" applyBorder="1" applyAlignment="1">
      <alignment horizontal="right" vertical="center" wrapText="1"/>
    </xf>
    <xf numFmtId="165" fontId="86" fillId="8" borderId="20" xfId="9" applyFont="1" applyFill="1" applyBorder="1" applyAlignment="1">
      <alignment horizontal="center" vertical="center" wrapText="1"/>
    </xf>
    <xf numFmtId="170" fontId="88" fillId="11" borderId="23" xfId="9" applyNumberFormat="1" applyFont="1" applyFill="1" applyBorder="1" applyAlignment="1">
      <alignment horizontal="center" vertical="center" wrapText="1"/>
    </xf>
    <xf numFmtId="170" fontId="88" fillId="11" borderId="25" xfId="9" applyNumberFormat="1" applyFont="1" applyFill="1" applyBorder="1" applyAlignment="1">
      <alignment horizontal="center" vertical="center" wrapText="1"/>
    </xf>
    <xf numFmtId="170" fontId="88" fillId="11" borderId="35" xfId="9" applyNumberFormat="1" applyFont="1" applyFill="1" applyBorder="1" applyAlignment="1">
      <alignment horizontal="center" vertical="center" wrapText="1"/>
    </xf>
    <xf numFmtId="170" fontId="88" fillId="11" borderId="37" xfId="9" applyNumberFormat="1" applyFont="1" applyFill="1" applyBorder="1" applyAlignment="1">
      <alignment horizontal="center" vertical="center" wrapText="1"/>
    </xf>
    <xf numFmtId="165" fontId="78" fillId="4" borderId="8" xfId="9" applyFont="1" applyFill="1" applyBorder="1" applyAlignment="1">
      <alignment horizontal="center" vertical="distributed" wrapText="1"/>
    </xf>
    <xf numFmtId="165" fontId="78" fillId="4" borderId="9" xfId="9" applyFont="1" applyFill="1" applyBorder="1" applyAlignment="1">
      <alignment horizontal="center" vertical="distributed" wrapText="1"/>
    </xf>
    <xf numFmtId="165" fontId="78" fillId="3" borderId="8" xfId="9" applyFont="1" applyFill="1" applyBorder="1" applyAlignment="1">
      <alignment horizontal="center" vertical="distributed" wrapText="1"/>
    </xf>
    <xf numFmtId="165" fontId="78" fillId="3" borderId="9" xfId="9" applyFont="1" applyFill="1" applyBorder="1" applyAlignment="1">
      <alignment horizontal="center" vertical="distributed" wrapText="1"/>
    </xf>
    <xf numFmtId="0" fontId="87" fillId="7" borderId="23" xfId="0" applyFont="1" applyFill="1" applyBorder="1" applyAlignment="1">
      <alignment horizontal="center" vertical="center" wrapText="1"/>
    </xf>
    <xf numFmtId="0" fontId="87" fillId="7" borderId="24" xfId="0" applyFont="1" applyFill="1" applyBorder="1" applyAlignment="1">
      <alignment horizontal="center" vertical="center" wrapText="1"/>
    </xf>
    <xf numFmtId="0" fontId="87" fillId="7" borderId="25" xfId="0" applyFont="1" applyFill="1" applyBorder="1" applyAlignment="1">
      <alignment horizontal="center" vertical="center" wrapText="1"/>
    </xf>
    <xf numFmtId="0" fontId="87" fillId="7" borderId="44" xfId="0" applyFont="1" applyFill="1" applyBorder="1" applyAlignment="1">
      <alignment horizontal="center" vertical="center" wrapText="1"/>
    </xf>
    <xf numFmtId="0" fontId="87" fillId="7" borderId="0" xfId="0" applyFont="1" applyFill="1" applyAlignment="1">
      <alignment horizontal="center" vertical="center" wrapText="1"/>
    </xf>
    <xf numFmtId="0" fontId="87" fillId="7" borderId="46" xfId="0" applyFont="1" applyFill="1" applyBorder="1" applyAlignment="1">
      <alignment horizontal="center" vertical="center" wrapText="1"/>
    </xf>
    <xf numFmtId="0" fontId="87" fillId="7" borderId="35" xfId="0" applyFont="1" applyFill="1" applyBorder="1" applyAlignment="1">
      <alignment horizontal="center" vertical="center" wrapText="1"/>
    </xf>
    <xf numFmtId="0" fontId="87" fillId="7" borderId="36" xfId="0" applyFont="1" applyFill="1" applyBorder="1" applyAlignment="1">
      <alignment horizontal="center" vertical="center" wrapText="1"/>
    </xf>
    <xf numFmtId="0" fontId="87" fillId="7" borderId="37" xfId="0" applyFont="1" applyFill="1" applyBorder="1" applyAlignment="1">
      <alignment horizontal="center" vertical="center" wrapText="1"/>
    </xf>
    <xf numFmtId="0" fontId="86" fillId="0" borderId="52" xfId="9" applyNumberFormat="1" applyFont="1" applyBorder="1" applyAlignment="1">
      <alignment horizontal="center" vertical="distributed" wrapText="1"/>
    </xf>
    <xf numFmtId="0" fontId="86" fillId="0" borderId="53" xfId="9" applyNumberFormat="1" applyFont="1" applyBorder="1" applyAlignment="1">
      <alignment horizontal="center" vertical="distributed" wrapText="1"/>
    </xf>
    <xf numFmtId="165" fontId="86" fillId="8" borderId="1" xfId="9" applyFont="1" applyFill="1" applyBorder="1" applyAlignment="1">
      <alignment horizontal="right" vertical="center" wrapText="1"/>
    </xf>
    <xf numFmtId="0" fontId="86" fillId="2" borderId="1" xfId="9" applyNumberFormat="1" applyFont="1" applyFill="1" applyBorder="1" applyAlignment="1">
      <alignment horizontal="justify" vertical="center" wrapText="1"/>
    </xf>
    <xf numFmtId="0" fontId="86" fillId="2" borderId="41" xfId="9" applyNumberFormat="1" applyFont="1" applyFill="1" applyBorder="1" applyAlignment="1">
      <alignment horizontal="justify" vertical="center" wrapText="1"/>
    </xf>
    <xf numFmtId="0" fontId="86" fillId="2" borderId="32" xfId="9" applyNumberFormat="1" applyFont="1" applyFill="1" applyBorder="1" applyAlignment="1">
      <alignment horizontal="justify" vertical="center" wrapText="1"/>
    </xf>
    <xf numFmtId="0" fontId="86" fillId="2" borderId="42" xfId="9" applyNumberFormat="1" applyFont="1" applyFill="1" applyBorder="1" applyAlignment="1">
      <alignment horizontal="justify" vertical="center" wrapText="1"/>
    </xf>
    <xf numFmtId="170" fontId="88" fillId="10" borderId="6" xfId="9" applyNumberFormat="1" applyFont="1" applyFill="1" applyBorder="1" applyAlignment="1">
      <alignment horizontal="center" vertical="center" wrapText="1"/>
    </xf>
    <xf numFmtId="170" fontId="88" fillId="11" borderId="6" xfId="9" applyNumberFormat="1" applyFont="1" applyFill="1" applyBorder="1" applyAlignment="1">
      <alignment horizontal="center" vertical="center" wrapText="1"/>
    </xf>
    <xf numFmtId="170" fontId="88" fillId="10" borderId="23" xfId="9" applyNumberFormat="1" applyFont="1" applyFill="1" applyBorder="1" applyAlignment="1">
      <alignment horizontal="center" vertical="center" wrapText="1"/>
    </xf>
    <xf numFmtId="170" fontId="88" fillId="10" borderId="25" xfId="9" applyNumberFormat="1" applyFont="1" applyFill="1" applyBorder="1" applyAlignment="1">
      <alignment horizontal="center" vertical="center" wrapText="1"/>
    </xf>
    <xf numFmtId="170" fontId="88" fillId="10" borderId="35" xfId="9" applyNumberFormat="1" applyFont="1" applyFill="1" applyBorder="1" applyAlignment="1">
      <alignment horizontal="center" vertical="center" wrapText="1"/>
    </xf>
    <xf numFmtId="170" fontId="88" fillId="10" borderId="37" xfId="9" applyNumberFormat="1" applyFont="1" applyFill="1" applyBorder="1" applyAlignment="1">
      <alignment horizontal="center" vertical="center" wrapText="1"/>
    </xf>
    <xf numFmtId="0" fontId="17" fillId="0" borderId="77" xfId="0" applyFont="1" applyBorder="1"/>
    <xf numFmtId="169" fontId="55" fillId="8" borderId="38" xfId="9" applyNumberFormat="1" applyFont="1" applyFill="1" applyBorder="1" applyAlignment="1">
      <alignment horizontal="center" vertical="distributed" wrapText="1"/>
    </xf>
    <xf numFmtId="169" fontId="55" fillId="8" borderId="22" xfId="9" applyNumberFormat="1" applyFont="1" applyFill="1" applyBorder="1" applyAlignment="1">
      <alignment horizontal="center" vertical="distributed" wrapText="1"/>
    </xf>
    <xf numFmtId="169" fontId="55" fillId="8" borderId="40" xfId="9" applyNumberFormat="1" applyFont="1" applyFill="1" applyBorder="1" applyAlignment="1">
      <alignment horizontal="center" vertical="distributed" wrapText="1"/>
    </xf>
    <xf numFmtId="169" fontId="55" fillId="8" borderId="1" xfId="9" applyNumberFormat="1" applyFont="1" applyFill="1" applyBorder="1" applyAlignment="1">
      <alignment horizontal="center" vertical="distributed" wrapText="1"/>
    </xf>
    <xf numFmtId="165" fontId="57" fillId="8" borderId="1" xfId="9" applyFont="1" applyFill="1" applyBorder="1" applyAlignment="1">
      <alignment horizontal="right" vertical="center" wrapText="1"/>
    </xf>
    <xf numFmtId="0" fontId="86" fillId="5" borderId="1" xfId="9" applyNumberFormat="1" applyFont="1" applyFill="1" applyBorder="1" applyAlignment="1">
      <alignment horizontal="justify" vertical="center" wrapText="1"/>
    </xf>
    <xf numFmtId="0" fontId="86" fillId="5" borderId="41" xfId="9" applyNumberFormat="1" applyFont="1" applyFill="1" applyBorder="1" applyAlignment="1">
      <alignment horizontal="justify" vertical="center" wrapText="1"/>
    </xf>
    <xf numFmtId="0" fontId="86" fillId="5" borderId="32" xfId="9" applyNumberFormat="1" applyFont="1" applyFill="1" applyBorder="1" applyAlignment="1">
      <alignment horizontal="justify" vertical="center" wrapText="1"/>
    </xf>
    <xf numFmtId="0" fontId="86" fillId="5" borderId="42" xfId="9" applyNumberFormat="1" applyFont="1" applyFill="1" applyBorder="1" applyAlignment="1">
      <alignment horizontal="justify" vertical="center" wrapText="1"/>
    </xf>
    <xf numFmtId="0" fontId="59" fillId="5" borderId="8" xfId="0" applyFont="1" applyFill="1" applyBorder="1" applyAlignment="1">
      <alignment horizontal="center" vertical="center"/>
    </xf>
    <xf numFmtId="0" fontId="59" fillId="5" borderId="7" xfId="0" applyFont="1" applyFill="1" applyBorder="1" applyAlignment="1">
      <alignment horizontal="center" vertical="center"/>
    </xf>
    <xf numFmtId="0" fontId="59" fillId="5" borderId="9" xfId="0" applyFont="1" applyFill="1" applyBorder="1" applyAlignment="1">
      <alignment horizontal="center" vertical="center"/>
    </xf>
    <xf numFmtId="0" fontId="69" fillId="8" borderId="57" xfId="0" applyFont="1" applyFill="1" applyBorder="1"/>
    <xf numFmtId="0" fontId="69" fillId="8" borderId="56" xfId="0" applyFont="1" applyFill="1" applyBorder="1"/>
    <xf numFmtId="0" fontId="69" fillId="8" borderId="68" xfId="0" applyFont="1" applyFill="1" applyBorder="1"/>
    <xf numFmtId="0" fontId="69" fillId="8" borderId="69" xfId="0" applyFont="1" applyFill="1" applyBorder="1"/>
    <xf numFmtId="0" fontId="17" fillId="0" borderId="63" xfId="0" applyFont="1" applyBorder="1"/>
    <xf numFmtId="0" fontId="17" fillId="0" borderId="85" xfId="0" applyFont="1" applyBorder="1" applyAlignment="1">
      <alignment horizontal="justify"/>
    </xf>
    <xf numFmtId="0" fontId="17" fillId="0" borderId="86" xfId="0" applyFont="1" applyBorder="1" applyAlignment="1">
      <alignment horizontal="justify"/>
    </xf>
    <xf numFmtId="0" fontId="17" fillId="0" borderId="87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88" xfId="0" applyFont="1" applyBorder="1" applyAlignment="1">
      <alignment horizontal="justify"/>
    </xf>
    <xf numFmtId="0" fontId="17" fillId="0" borderId="70" xfId="0" applyFont="1" applyBorder="1"/>
    <xf numFmtId="0" fontId="69" fillId="0" borderId="67" xfId="0" applyFont="1" applyBorder="1"/>
    <xf numFmtId="0" fontId="69" fillId="0" borderId="71" xfId="0" applyFont="1" applyBorder="1"/>
    <xf numFmtId="0" fontId="69" fillId="0" borderId="72" xfId="0" applyFont="1" applyBorder="1"/>
    <xf numFmtId="0" fontId="55" fillId="2" borderId="23" xfId="0" applyFont="1" applyFill="1" applyBorder="1" applyAlignment="1">
      <alignment horizontal="center" vertical="center" wrapText="1"/>
    </xf>
    <xf numFmtId="0" fontId="55" fillId="2" borderId="24" xfId="0" applyFont="1" applyFill="1" applyBorder="1" applyAlignment="1">
      <alignment horizontal="center" vertical="center" wrapText="1"/>
    </xf>
    <xf numFmtId="0" fontId="55" fillId="2" borderId="25" xfId="0" applyFont="1" applyFill="1" applyBorder="1" applyAlignment="1">
      <alignment horizontal="center" vertical="center" wrapText="1"/>
    </xf>
    <xf numFmtId="0" fontId="55" fillId="2" borderId="44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5" fillId="2" borderId="46" xfId="0" applyFont="1" applyFill="1" applyBorder="1" applyAlignment="1">
      <alignment horizontal="center" vertical="center" wrapText="1"/>
    </xf>
    <xf numFmtId="0" fontId="55" fillId="2" borderId="35" xfId="0" applyFont="1" applyFill="1" applyBorder="1" applyAlignment="1">
      <alignment horizontal="center" vertical="center" wrapText="1"/>
    </xf>
    <xf numFmtId="0" fontId="55" fillId="2" borderId="36" xfId="0" applyFont="1" applyFill="1" applyBorder="1" applyAlignment="1">
      <alignment horizontal="center" vertical="center" wrapText="1"/>
    </xf>
    <xf numFmtId="0" fontId="55" fillId="2" borderId="37" xfId="0" applyFont="1" applyFill="1" applyBorder="1" applyAlignment="1">
      <alignment horizontal="center" vertical="center" wrapText="1"/>
    </xf>
    <xf numFmtId="0" fontId="57" fillId="0" borderId="27" xfId="9" applyNumberFormat="1" applyFont="1" applyBorder="1" applyAlignment="1">
      <alignment horizontal="center" vertical="distributed" wrapText="1"/>
    </xf>
    <xf numFmtId="0" fontId="57" fillId="0" borderId="28" xfId="9" applyNumberFormat="1" applyFont="1" applyBorder="1" applyAlignment="1">
      <alignment horizontal="center" vertical="distributed" wrapText="1"/>
    </xf>
    <xf numFmtId="0" fontId="11" fillId="0" borderId="0" xfId="2" applyFont="1" applyAlignment="1">
      <alignment horizontal="left" vertical="center" wrapText="1"/>
    </xf>
    <xf numFmtId="165" fontId="85" fillId="4" borderId="6" xfId="9" applyFont="1" applyFill="1" applyBorder="1" applyAlignment="1">
      <alignment horizontal="center" vertical="distributed" wrapText="1"/>
    </xf>
    <xf numFmtId="165" fontId="85" fillId="3" borderId="6" xfId="9" applyFont="1" applyFill="1" applyBorder="1" applyAlignment="1">
      <alignment horizontal="center" vertical="distributed" wrapText="1"/>
    </xf>
    <xf numFmtId="4" fontId="57" fillId="2" borderId="8" xfId="2" applyNumberFormat="1" applyFont="1" applyFill="1" applyBorder="1" applyAlignment="1">
      <alignment horizontal="center" vertical="center"/>
    </xf>
    <xf numFmtId="4" fontId="57" fillId="2" borderId="7" xfId="2" applyNumberFormat="1" applyFont="1" applyFill="1" applyBorder="1" applyAlignment="1">
      <alignment horizontal="center" vertical="center"/>
    </xf>
    <xf numFmtId="4" fontId="57" fillId="2" borderId="9" xfId="2" applyNumberFormat="1" applyFont="1" applyFill="1" applyBorder="1" applyAlignment="1">
      <alignment horizontal="center" vertical="center"/>
    </xf>
    <xf numFmtId="170" fontId="55" fillId="5" borderId="8" xfId="2" applyNumberFormat="1" applyFont="1" applyFill="1" applyBorder="1" applyAlignment="1">
      <alignment horizontal="center" vertical="center"/>
    </xf>
    <xf numFmtId="170" fontId="55" fillId="5" borderId="7" xfId="2" applyNumberFormat="1" applyFont="1" applyFill="1" applyBorder="1" applyAlignment="1">
      <alignment horizontal="center" vertical="center"/>
    </xf>
    <xf numFmtId="170" fontId="55" fillId="5" borderId="9" xfId="2" applyNumberFormat="1" applyFont="1" applyFill="1" applyBorder="1" applyAlignment="1">
      <alignment horizontal="center" vertical="center"/>
    </xf>
    <xf numFmtId="0" fontId="59" fillId="0" borderId="8" xfId="2" applyFont="1" applyBorder="1" applyAlignment="1">
      <alignment horizontal="center" vertical="center"/>
    </xf>
    <xf numFmtId="0" fontId="59" fillId="0" borderId="7" xfId="2" applyFont="1" applyBorder="1" applyAlignment="1">
      <alignment horizontal="center" vertical="center"/>
    </xf>
    <xf numFmtId="0" fontId="59" fillId="0" borderId="9" xfId="2" applyFont="1" applyBorder="1" applyAlignment="1">
      <alignment horizontal="center" vertical="center"/>
    </xf>
    <xf numFmtId="0" fontId="55" fillId="2" borderId="6" xfId="2" applyFont="1" applyFill="1" applyBorder="1" applyAlignment="1">
      <alignment horizontal="center" vertical="center"/>
    </xf>
    <xf numFmtId="0" fontId="57" fillId="2" borderId="6" xfId="2" applyFont="1" applyFill="1" applyBorder="1" applyAlignment="1">
      <alignment horizontal="center" vertical="center"/>
    </xf>
    <xf numFmtId="0" fontId="57" fillId="2" borderId="6" xfId="2" applyFont="1" applyFill="1" applyBorder="1" applyAlignment="1">
      <alignment horizontal="center" vertical="center" wrapText="1"/>
    </xf>
    <xf numFmtId="0" fontId="57" fillId="3" borderId="40" xfId="2" applyFont="1" applyFill="1" applyBorder="1" applyAlignment="1">
      <alignment horizontal="center" vertical="center"/>
    </xf>
    <xf numFmtId="0" fontId="57" fillId="3" borderId="1" xfId="2" applyFont="1" applyFill="1" applyBorder="1" applyAlignment="1">
      <alignment horizontal="center" vertical="center"/>
    </xf>
    <xf numFmtId="0" fontId="57" fillId="3" borderId="6" xfId="2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65" fontId="11" fillId="3" borderId="6" xfId="9" applyFont="1" applyFill="1" applyBorder="1" applyAlignment="1">
      <alignment horizontal="center" vertical="distributed" wrapText="1"/>
    </xf>
    <xf numFmtId="169" fontId="55" fillId="8" borderId="24" xfId="9" applyNumberFormat="1" applyFont="1" applyFill="1" applyBorder="1" applyAlignment="1">
      <alignment horizontal="center" vertical="distributed" wrapText="1"/>
    </xf>
    <xf numFmtId="169" fontId="55" fillId="8" borderId="0" xfId="9" applyNumberFormat="1" applyFont="1" applyFill="1" applyBorder="1" applyAlignment="1">
      <alignment horizontal="center" vertical="distributed" wrapText="1"/>
    </xf>
    <xf numFmtId="169" fontId="55" fillId="8" borderId="5" xfId="9" applyNumberFormat="1" applyFont="1" applyFill="1" applyBorder="1" applyAlignment="1">
      <alignment horizontal="center" vertical="distributed" wrapText="1"/>
    </xf>
    <xf numFmtId="165" fontId="11" fillId="8" borderId="22" xfId="9" applyFont="1" applyFill="1" applyBorder="1" applyAlignment="1">
      <alignment horizontal="right" vertical="center" wrapText="1"/>
    </xf>
    <xf numFmtId="165" fontId="11" fillId="8" borderId="1" xfId="9" applyFont="1" applyFill="1" applyBorder="1" applyAlignment="1">
      <alignment horizontal="right" vertical="center" wrapText="1"/>
    </xf>
    <xf numFmtId="0" fontId="11" fillId="5" borderId="22" xfId="9" applyNumberFormat="1" applyFont="1" applyFill="1" applyBorder="1" applyAlignment="1">
      <alignment horizontal="justify" vertical="center" wrapText="1"/>
    </xf>
    <xf numFmtId="0" fontId="11" fillId="5" borderId="39" xfId="9" applyNumberFormat="1" applyFont="1" applyFill="1" applyBorder="1" applyAlignment="1">
      <alignment horizontal="justify" vertical="center" wrapText="1"/>
    </xf>
    <xf numFmtId="0" fontId="11" fillId="5" borderId="1" xfId="9" applyNumberFormat="1" applyFont="1" applyFill="1" applyBorder="1" applyAlignment="1">
      <alignment horizontal="justify" vertical="center" wrapText="1"/>
    </xf>
    <xf numFmtId="0" fontId="11" fillId="5" borderId="32" xfId="9" applyNumberFormat="1" applyFont="1" applyFill="1" applyBorder="1" applyAlignment="1">
      <alignment horizontal="justify" vertical="center" wrapText="1"/>
    </xf>
    <xf numFmtId="0" fontId="11" fillId="5" borderId="42" xfId="9" applyNumberFormat="1" applyFont="1" applyFill="1" applyBorder="1" applyAlignment="1">
      <alignment horizontal="justify" vertical="center" wrapText="1"/>
    </xf>
    <xf numFmtId="165" fontId="11" fillId="8" borderId="20" xfId="9" applyFont="1" applyFill="1" applyBorder="1" applyAlignment="1">
      <alignment horizontal="center" vertical="center" wrapText="1"/>
    </xf>
    <xf numFmtId="170" fontId="11" fillId="11" borderId="6" xfId="9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55" fillId="2" borderId="6" xfId="2" applyFont="1" applyFill="1" applyBorder="1" applyAlignment="1">
      <alignment horizontal="center" vertical="center" wrapText="1"/>
    </xf>
    <xf numFmtId="0" fontId="76" fillId="0" borderId="7" xfId="2" applyFont="1" applyBorder="1" applyAlignment="1">
      <alignment horizontal="center" vertical="center"/>
    </xf>
    <xf numFmtId="0" fontId="76" fillId="0" borderId="9" xfId="2" applyFont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54" fillId="0" borderId="0" xfId="6" applyFont="1" applyAlignment="1">
      <alignment horizontal="justify" wrapText="1"/>
    </xf>
    <xf numFmtId="0" fontId="59" fillId="0" borderId="0" xfId="2" applyFont="1" applyAlignment="1">
      <alignment horizontal="center"/>
    </xf>
    <xf numFmtId="0" fontId="67" fillId="0" borderId="0" xfId="38" applyFont="1"/>
    <xf numFmtId="0" fontId="55" fillId="0" borderId="0" xfId="2" applyFont="1" applyAlignment="1">
      <alignment horizontal="center"/>
    </xf>
    <xf numFmtId="0" fontId="12" fillId="0" borderId="0" xfId="2" applyFont="1" applyAlignment="1">
      <alignment horizontal="left" wrapText="1"/>
    </xf>
    <xf numFmtId="0" fontId="95" fillId="27" borderId="90" xfId="54" applyFont="1" applyFill="1" applyBorder="1" applyAlignment="1">
      <alignment horizontal="center" vertical="top"/>
    </xf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46" xfId="0" applyFont="1" applyBorder="1" applyAlignment="1">
      <alignment horizontal="center"/>
    </xf>
    <xf numFmtId="0" fontId="69" fillId="0" borderId="35" xfId="0" applyFont="1" applyBorder="1" applyAlignment="1">
      <alignment horizontal="center"/>
    </xf>
    <xf numFmtId="0" fontId="69" fillId="0" borderId="36" xfId="0" applyFont="1" applyBorder="1" applyAlignment="1">
      <alignment horizontal="center"/>
    </xf>
    <xf numFmtId="0" fontId="69" fillId="0" borderId="37" xfId="0" applyFont="1" applyBorder="1" applyAlignment="1">
      <alignment horizontal="center"/>
    </xf>
    <xf numFmtId="49" fontId="12" fillId="0" borderId="0" xfId="0" applyNumberFormat="1" applyFont="1" applyAlignment="1">
      <alignment horizontal="justify" vertical="justify" wrapText="1"/>
    </xf>
    <xf numFmtId="0" fontId="12" fillId="0" borderId="0" xfId="0" applyFont="1" applyAlignment="1">
      <alignment horizontal="left" wrapText="1"/>
    </xf>
    <xf numFmtId="0" fontId="95" fillId="27" borderId="90" xfId="54" applyFont="1" applyFill="1" applyBorder="1" applyAlignment="1">
      <alignment horizontal="center" vertical="center"/>
    </xf>
    <xf numFmtId="0" fontId="97" fillId="0" borderId="90" xfId="54" applyFont="1" applyBorder="1" applyAlignment="1">
      <alignment horizontal="center" vertical="center" wrapText="1"/>
    </xf>
    <xf numFmtId="0" fontId="95" fillId="28" borderId="90" xfId="54" applyFont="1" applyFill="1" applyBorder="1" applyAlignment="1">
      <alignment horizontal="center" vertical="center"/>
    </xf>
  </cellXfs>
  <cellStyles count="55">
    <cellStyle name="Moeda 2" xfId="10" xr:uid="{00000000-0005-0000-0000-000000000000}"/>
    <cellStyle name="Moeda 3" xfId="15" xr:uid="{00000000-0005-0000-0000-000001000000}"/>
    <cellStyle name="Moeda 4" xfId="53" xr:uid="{E3DAB7A6-4D0A-4400-8A38-CA2E070820B4}"/>
    <cellStyle name="Normal" xfId="0" builtinId="0"/>
    <cellStyle name="Normal 10" xfId="54" xr:uid="{891BA6D9-AE10-49A6-84D4-BA8618C33C98}"/>
    <cellStyle name="Normal 19" xfId="47" xr:uid="{00000000-0005-0000-0000-000003000000}"/>
    <cellStyle name="Normal 2" xfId="3" xr:uid="{00000000-0005-0000-0000-000004000000}"/>
    <cellStyle name="Normal 2 2" xfId="5" xr:uid="{00000000-0005-0000-0000-000005000000}"/>
    <cellStyle name="Normal 2 2 2" xfId="45" xr:uid="{00000000-0005-0000-0000-000006000000}"/>
    <cellStyle name="Normal 2 3" xfId="16" xr:uid="{00000000-0005-0000-0000-000007000000}"/>
    <cellStyle name="Normal 2 3 2" xfId="17" xr:uid="{00000000-0005-0000-0000-000008000000}"/>
    <cellStyle name="Normal 2 4" xfId="18" xr:uid="{00000000-0005-0000-0000-000009000000}"/>
    <cellStyle name="Normal 2 4 2" xfId="49" xr:uid="{00000000-0005-0000-0000-00000A000000}"/>
    <cellStyle name="Normal 2 5" xfId="38" xr:uid="{00000000-0005-0000-0000-00000B000000}"/>
    <cellStyle name="Normal 3" xfId="6" xr:uid="{00000000-0005-0000-0000-00000C000000}"/>
    <cellStyle name="Normal 3 2" xfId="19" xr:uid="{00000000-0005-0000-0000-00000D000000}"/>
    <cellStyle name="Normal 3 2 2" xfId="20" xr:uid="{00000000-0005-0000-0000-00000E000000}"/>
    <cellStyle name="Normal 3 2 3" xfId="36" xr:uid="{00000000-0005-0000-0000-00000F000000}"/>
    <cellStyle name="Normal 3 3" xfId="21" xr:uid="{00000000-0005-0000-0000-000010000000}"/>
    <cellStyle name="Normal 4" xfId="11" xr:uid="{00000000-0005-0000-0000-000011000000}"/>
    <cellStyle name="Normal 4 2" xfId="13" xr:uid="{00000000-0005-0000-0000-000012000000}"/>
    <cellStyle name="Normal 4 2 2" xfId="39" xr:uid="{00000000-0005-0000-0000-000013000000}"/>
    <cellStyle name="Normal 5" xfId="14" xr:uid="{00000000-0005-0000-0000-000014000000}"/>
    <cellStyle name="Normal 5 3" xfId="40" xr:uid="{00000000-0005-0000-0000-000015000000}"/>
    <cellStyle name="Normal 6" xfId="22" xr:uid="{00000000-0005-0000-0000-000016000000}"/>
    <cellStyle name="Normal 7" xfId="23" xr:uid="{00000000-0005-0000-0000-000017000000}"/>
    <cellStyle name="Normal 8" xfId="44" xr:uid="{00000000-0005-0000-0000-000018000000}"/>
    <cellStyle name="Normal 9" xfId="51" xr:uid="{3C251A15-DF15-4FCE-B00F-6B15E9824FED}"/>
    <cellStyle name="Normal_cronograma 6 meses 2" xfId="2" xr:uid="{00000000-0005-0000-0000-000019000000}"/>
    <cellStyle name="Porcentagem" xfId="1" builtinId="5"/>
    <cellStyle name="Porcentagem 2" xfId="7" xr:uid="{00000000-0005-0000-0000-00001B000000}"/>
    <cellStyle name="Porcentagem 2 2" xfId="24" xr:uid="{00000000-0005-0000-0000-00001C000000}"/>
    <cellStyle name="Porcentagem 2 2 2" xfId="25" xr:uid="{00000000-0005-0000-0000-00001D000000}"/>
    <cellStyle name="Porcentagem 3" xfId="26" xr:uid="{00000000-0005-0000-0000-00001E000000}"/>
    <cellStyle name="Porcentagem 4" xfId="41" xr:uid="{00000000-0005-0000-0000-00001F000000}"/>
    <cellStyle name="Separador de milhares 2" xfId="8" xr:uid="{00000000-0005-0000-0000-000020000000}"/>
    <cellStyle name="Separador de milhares 2 2" xfId="27" xr:uid="{00000000-0005-0000-0000-000021000000}"/>
    <cellStyle name="Separador de milhares 2 2 2" xfId="28" xr:uid="{00000000-0005-0000-0000-000022000000}"/>
    <cellStyle name="Separador de milhares 3" xfId="4" xr:uid="{00000000-0005-0000-0000-000023000000}"/>
    <cellStyle name="Separador de milhares 3 2" xfId="35" xr:uid="{00000000-0005-0000-0000-000024000000}"/>
    <cellStyle name="Separador de milhares 4" xfId="29" xr:uid="{00000000-0005-0000-0000-000025000000}"/>
    <cellStyle name="Separador de milhares 4 2" xfId="30" xr:uid="{00000000-0005-0000-0000-000026000000}"/>
    <cellStyle name="Separador de milhares 4 3" xfId="31" xr:uid="{00000000-0005-0000-0000-000027000000}"/>
    <cellStyle name="Separador de milhares 4 4" xfId="37" xr:uid="{00000000-0005-0000-0000-000028000000}"/>
    <cellStyle name="Separador de milhares 5" xfId="32" xr:uid="{00000000-0005-0000-0000-000029000000}"/>
    <cellStyle name="Vírgula" xfId="12" builtinId="3"/>
    <cellStyle name="Vírgula 13" xfId="50" xr:uid="{00000000-0005-0000-0000-00002B000000}"/>
    <cellStyle name="Vírgula 2" xfId="9" xr:uid="{00000000-0005-0000-0000-00002C000000}"/>
    <cellStyle name="Vírgula 2 2" xfId="33" xr:uid="{00000000-0005-0000-0000-00002D000000}"/>
    <cellStyle name="Vírgula 2 2 2" xfId="46" xr:uid="{00000000-0005-0000-0000-00002E000000}"/>
    <cellStyle name="Vírgula 2 3" xfId="48" xr:uid="{00000000-0005-0000-0000-00002F000000}"/>
    <cellStyle name="Vírgula 2 4" xfId="42" xr:uid="{00000000-0005-0000-0000-000030000000}"/>
    <cellStyle name="Vírgula 3" xfId="34" xr:uid="{00000000-0005-0000-0000-000031000000}"/>
    <cellStyle name="Vírgula 4" xfId="43" xr:uid="{00000000-0005-0000-0000-000032000000}"/>
    <cellStyle name="Vírgula 5" xfId="52" xr:uid="{A8CA1825-8F48-4FC8-8424-8D660845B6E6}"/>
  </cellStyles>
  <dxfs count="6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33"/>
      <color rgb="FFECF57D"/>
      <color rgb="FFCCFF33"/>
      <color rgb="FFFFCC66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52</xdr:row>
      <xdr:rowOff>11301</xdr:rowOff>
    </xdr:from>
    <xdr:to>
      <xdr:col>1</xdr:col>
      <xdr:colOff>4000501</xdr:colOff>
      <xdr:row>55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33351" y="1435976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52</xdr:row>
      <xdr:rowOff>19050</xdr:rowOff>
    </xdr:from>
    <xdr:to>
      <xdr:col>1</xdr:col>
      <xdr:colOff>3190875</xdr:colOff>
      <xdr:row>55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57225" y="1436751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52</xdr:row>
      <xdr:rowOff>0</xdr:rowOff>
    </xdr:from>
    <xdr:to>
      <xdr:col>1</xdr:col>
      <xdr:colOff>3415393</xdr:colOff>
      <xdr:row>55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33400" y="1434846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53</xdr:row>
      <xdr:rowOff>95250</xdr:rowOff>
    </xdr:from>
    <xdr:to>
      <xdr:col>1</xdr:col>
      <xdr:colOff>2333625</xdr:colOff>
      <xdr:row>55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952625" y="1462659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53</xdr:row>
      <xdr:rowOff>57150</xdr:rowOff>
    </xdr:from>
    <xdr:to>
      <xdr:col>1</xdr:col>
      <xdr:colOff>2419349</xdr:colOff>
      <xdr:row>55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647824" y="1458849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975360</xdr:colOff>
          <xdr:row>33</xdr:row>
          <xdr:rowOff>0</xdr:rowOff>
        </xdr:from>
        <xdr:to>
          <xdr:col>2</xdr:col>
          <xdr:colOff>419100</xdr:colOff>
          <xdr:row>37</xdr:row>
          <xdr:rowOff>7620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7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54</xdr:row>
      <xdr:rowOff>11301</xdr:rowOff>
    </xdr:from>
    <xdr:to>
      <xdr:col>1</xdr:col>
      <xdr:colOff>4000501</xdr:colOff>
      <xdr:row>57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3351" y="1436738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54</xdr:row>
      <xdr:rowOff>19050</xdr:rowOff>
    </xdr:from>
    <xdr:to>
      <xdr:col>1</xdr:col>
      <xdr:colOff>3190875</xdr:colOff>
      <xdr:row>57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57225" y="1437513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54</xdr:row>
      <xdr:rowOff>0</xdr:rowOff>
    </xdr:from>
    <xdr:to>
      <xdr:col>1</xdr:col>
      <xdr:colOff>3415393</xdr:colOff>
      <xdr:row>57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33400" y="1435608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55</xdr:row>
      <xdr:rowOff>95250</xdr:rowOff>
    </xdr:from>
    <xdr:to>
      <xdr:col>1</xdr:col>
      <xdr:colOff>2333625</xdr:colOff>
      <xdr:row>57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952625" y="1463421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55</xdr:row>
      <xdr:rowOff>57150</xdr:rowOff>
    </xdr:from>
    <xdr:to>
      <xdr:col>1</xdr:col>
      <xdr:colOff>2419349</xdr:colOff>
      <xdr:row>57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1647824" y="1459611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975360</xdr:colOff>
          <xdr:row>32</xdr:row>
          <xdr:rowOff>0</xdr:rowOff>
        </xdr:from>
        <xdr:to>
          <xdr:col>2</xdr:col>
          <xdr:colOff>419100</xdr:colOff>
          <xdr:row>36</xdr:row>
          <xdr:rowOff>7620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9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RC\OrcamentoLicitacao\2010\Quilombola%2024-05-10\AGRESTE\ORC%20Sinapi%20-ReV%2001\147-Or&#231;amento-Rede%20&#193;gua-AGRESTE_50mm-REV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CORC\Usuarios\Marcus\SAA%20NovoHorizonte%20REV%20O1%20-%202806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Atrab\tecsan\MC-Calc\MC-E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P_01\Documents%20and%20Settings\Gespt\Meus%20documentos\termos%20de%20referencia\barragem%20sta%20luzia\ANEXO%20II%20_PLANILHAS%20DE%20OR&#199;AMENTO%20ESTIMADO\Or&#231;amento%20%20-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CORC\OrcamentoLicitacao\2011\PAC%202%20-GRUPO%203\SAA%20INHAMBUPE\SIAA%20INHAMBUPE%20-FINAL%202006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C_01\Dados%20Corc\Marcus\Amplia&#231;&#227;o%20do%20SAA%20de%20Taquarand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rist\AppData\Roaming\Microsoft\AddIns\VExtensoFree.xla" TargetMode="External"/><Relationship Id="rId1" Type="http://schemas.openxmlformats.org/officeDocument/2006/relationships/externalLinkPath" Target="/Users/erist/AppData/Roaming/Microsoft/AddIn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  <sheetName val="Caracteristicas 1"/>
      <sheetName val="06.05"/>
      <sheetName val="Serviços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M"/>
      <sheetName val="ListaS"/>
      <sheetName val="CRITÉRIOS"/>
      <sheetName val="SER"/>
      <sheetName val="MAT"/>
      <sheetName val="LIGAÇÕES DOMICILIARES (MAT)"/>
      <sheetName val="LIGAÇÕES DOMICILIARES (SER)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K13">
            <v>1.3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"/>
      <sheetName val="Mat"/>
      <sheetName val="Resumo"/>
      <sheetName val="CRONOGRAMA"/>
      <sheetName val="QCI"/>
    </sheetNames>
    <sheetDataSet>
      <sheetData sheetId="0" refreshError="1">
        <row r="9">
          <cell r="E9">
            <v>1</v>
          </cell>
        </row>
        <row r="10">
          <cell r="I10">
            <v>1.07853764</v>
          </cell>
        </row>
        <row r="11">
          <cell r="I11">
            <v>1.2373000000000001</v>
          </cell>
        </row>
      </sheetData>
      <sheetData sheetId="1" refreshError="1">
        <row r="9">
          <cell r="J9">
            <v>1.07853764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espesas"/>
      <sheetName val="equipe"/>
      <sheetName val="Serv.Geo"/>
      <sheetName val="Serv.graf."/>
      <sheetName val="Serv.top"/>
    </sheetNames>
    <sheetDataSet>
      <sheetData sheetId="0">
        <row r="2">
          <cell r="D2">
            <v>1.06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RESUMO CERB"/>
      <sheetName val="SERVIÇOS "/>
      <sheetName val="MATERIAIS"/>
      <sheetName val="RESUMO"/>
      <sheetName val="CRONOGRAMA"/>
      <sheetName val="QCI"/>
    </sheetNames>
    <sheetDataSet>
      <sheetData sheetId="0"/>
      <sheetData sheetId="1"/>
      <sheetData sheetId="2">
        <row r="10">
          <cell r="G10">
            <v>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ateriais"/>
      <sheetName val="Resumo"/>
      <sheetName val="Cronograma"/>
    </sheetNames>
    <sheetDataSet>
      <sheetData sheetId="0" refreshError="1">
        <row r="5">
          <cell r="H5">
            <v>1.2694000000000001</v>
          </cell>
        </row>
        <row r="7">
          <cell r="E7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/>
        </row>
      </sheetData>
      <sheetData sheetId="24"/>
      <sheetData sheetId="25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/>
        </row>
      </sheetData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1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92D050"/>
    <pageSetUpPr fitToPage="1"/>
  </sheetPr>
  <dimension ref="A1:G50"/>
  <sheetViews>
    <sheetView view="pageBreakPreview" topLeftCell="A2" zoomScale="85" zoomScaleSheetLayoutView="85" workbookViewId="0">
      <pane ySplit="972" activePane="bottomLeft"/>
      <selection activeCell="E2" sqref="E1:E1048576"/>
      <selection pane="bottomLeft" activeCell="C22" sqref="C22"/>
    </sheetView>
  </sheetViews>
  <sheetFormatPr defaultColWidth="9.109375" defaultRowHeight="13.2" x14ac:dyDescent="0.3"/>
  <cols>
    <col min="1" max="1" width="9.5546875" style="72" customWidth="1"/>
    <col min="2" max="2" width="66.77734375" style="70" customWidth="1"/>
    <col min="3" max="3" width="23" style="84" customWidth="1"/>
    <col min="4" max="4" width="13.109375" style="70" customWidth="1"/>
    <col min="5" max="5" width="3.109375" style="70" customWidth="1"/>
    <col min="6" max="6" width="10.6640625" style="70" bestFit="1" customWidth="1"/>
    <col min="7" max="16384" width="9.109375" style="70"/>
  </cols>
  <sheetData>
    <row r="1" spans="1:6" s="64" customFormat="1" ht="15.6" x14ac:dyDescent="0.3">
      <c r="A1" s="646" t="s">
        <v>341</v>
      </c>
      <c r="B1" s="647"/>
      <c r="C1" s="648"/>
    </row>
    <row r="2" spans="1:6" s="64" customFormat="1" ht="13.8" x14ac:dyDescent="0.3">
      <c r="A2" s="649"/>
      <c r="B2" s="649"/>
      <c r="C2" s="164"/>
    </row>
    <row r="3" spans="1:6" ht="13.8" x14ac:dyDescent="0.3">
      <c r="A3" s="651" t="str">
        <f>'(ORÇAMENTO GERAL)'!A6</f>
        <v xml:space="preserve">OBRA: REVITALIZAÇÃO DA QUADRA DE ESPORTE DO DISTRITO DE BIZARRA </v>
      </c>
      <c r="B3" s="651"/>
      <c r="C3" s="651"/>
    </row>
    <row r="4" spans="1:6" ht="13.8" x14ac:dyDescent="0.3">
      <c r="A4" s="122" t="str">
        <f>'(ORÇAMENTO GERAL)'!A7</f>
        <v>LOCALIZAÇÃO: DISTRITO DE BIZARRA – BOM JARDIM / PE</v>
      </c>
      <c r="B4" s="190"/>
      <c r="C4" s="191"/>
    </row>
    <row r="5" spans="1:6" ht="30" customHeight="1" x14ac:dyDescent="0.3">
      <c r="A5" s="651" t="str">
        <f>'(ORÇAMENTO GERAL)'!A8</f>
        <v>FONTES DE PREÇOS: SINAPI-PE MARÇO 2025 / ORSE-SE FEVEREIRO 2025 / SEINFRA-CE 028 / COMPOSIÇÕES / SEM DESONERAÇÃO / BDI = 20,50%</v>
      </c>
      <c r="B5" s="651"/>
      <c r="C5" s="651"/>
    </row>
    <row r="6" spans="1:6" ht="13.8" x14ac:dyDescent="0.3">
      <c r="A6" s="122" t="str">
        <f>'(ORÇAMENTO GERAL)'!A9</f>
        <v>DATA: MAIO/2025</v>
      </c>
      <c r="B6" s="190"/>
      <c r="C6" s="191"/>
    </row>
    <row r="7" spans="1:6" s="64" customFormat="1" ht="13.8" hidden="1" x14ac:dyDescent="0.3">
      <c r="A7" s="192"/>
      <c r="B7" s="193"/>
      <c r="C7" s="125">
        <v>0.20499999999999999</v>
      </c>
    </row>
    <row r="8" spans="1:6" s="64" customFormat="1" ht="13.8" hidden="1" x14ac:dyDescent="0.3">
      <c r="A8" s="192"/>
      <c r="B8" s="193"/>
      <c r="C8" s="126"/>
    </row>
    <row r="9" spans="1:6" s="85" customFormat="1" ht="27.6" x14ac:dyDescent="0.3">
      <c r="A9" s="194" t="s">
        <v>1</v>
      </c>
      <c r="B9" s="128" t="s">
        <v>2</v>
      </c>
      <c r="C9" s="195" t="s">
        <v>92</v>
      </c>
      <c r="D9" s="314"/>
      <c r="E9" s="314"/>
      <c r="F9" s="314"/>
    </row>
    <row r="10" spans="1:6" s="64" customFormat="1" ht="13.8" x14ac:dyDescent="0.3">
      <c r="A10" s="131"/>
      <c r="B10" s="132"/>
      <c r="C10" s="134"/>
      <c r="D10" s="76"/>
      <c r="E10" s="76"/>
      <c r="F10" s="76"/>
    </row>
    <row r="11" spans="1:6" s="86" customFormat="1" ht="13.8" x14ac:dyDescent="0.3">
      <c r="A11" s="196" t="s">
        <v>204</v>
      </c>
      <c r="B11" s="178" t="s">
        <v>197</v>
      </c>
      <c r="C11" s="145">
        <f>'(ORÇAMENTO GERAL)'!Q14</f>
        <v>23214.06</v>
      </c>
      <c r="D11" s="77"/>
      <c r="E11" s="77"/>
      <c r="F11" s="77"/>
    </row>
    <row r="12" spans="1:6" s="64" customFormat="1" ht="13.8" x14ac:dyDescent="0.3">
      <c r="A12" s="136"/>
      <c r="B12" s="132"/>
      <c r="C12" s="134"/>
      <c r="D12" s="76"/>
      <c r="E12" s="76"/>
      <c r="F12" s="76"/>
    </row>
    <row r="13" spans="1:6" s="86" customFormat="1" ht="13.8" x14ac:dyDescent="0.3">
      <c r="A13" s="196" t="s">
        <v>51</v>
      </c>
      <c r="B13" s="591" t="str">
        <f>'(ORÇAMENTO GERAL)'!D21</f>
        <v xml:space="preserve">REVITALIZAÇÃO DA QUADRA DE ESPORTE DO DISTRITO DE BIZARRA </v>
      </c>
      <c r="C13" s="145"/>
      <c r="D13" s="77"/>
      <c r="E13" s="77"/>
      <c r="F13" s="77"/>
    </row>
    <row r="14" spans="1:6" s="86" customFormat="1" ht="13.8" x14ac:dyDescent="0.3">
      <c r="A14" s="196" t="s">
        <v>5</v>
      </c>
      <c r="B14" s="178" t="s">
        <v>135</v>
      </c>
      <c r="C14" s="145">
        <f>'(ORÇAMENTO GERAL)'!Q23</f>
        <v>78310.449999999983</v>
      </c>
      <c r="D14" s="77"/>
      <c r="E14" s="77"/>
      <c r="F14" s="77"/>
    </row>
    <row r="15" spans="1:6" s="64" customFormat="1" ht="13.8" x14ac:dyDescent="0.3">
      <c r="A15" s="136"/>
      <c r="B15" s="144"/>
      <c r="C15" s="134"/>
      <c r="D15" s="76"/>
      <c r="E15" s="76"/>
      <c r="F15" s="76"/>
    </row>
    <row r="16" spans="1:6" s="86" customFormat="1" ht="13.8" x14ac:dyDescent="0.3">
      <c r="A16" s="196" t="s">
        <v>7</v>
      </c>
      <c r="B16" s="178" t="s">
        <v>249</v>
      </c>
      <c r="C16" s="145">
        <f>'(ORÇAMENTO GERAL)'!Q157</f>
        <v>2292.4299999999998</v>
      </c>
      <c r="D16" s="77"/>
      <c r="E16" s="77"/>
      <c r="F16" s="77"/>
    </row>
    <row r="17" spans="1:6" s="64" customFormat="1" ht="13.8" x14ac:dyDescent="0.3">
      <c r="A17" s="136"/>
      <c r="B17" s="144"/>
      <c r="C17" s="134"/>
      <c r="D17" s="76"/>
      <c r="E17" s="76"/>
      <c r="F17" s="76"/>
    </row>
    <row r="18" spans="1:6" s="86" customFormat="1" ht="13.8" x14ac:dyDescent="0.3">
      <c r="A18" s="196" t="s">
        <v>8</v>
      </c>
      <c r="B18" s="178" t="s">
        <v>253</v>
      </c>
      <c r="C18" s="145">
        <f>'(ORÇAMENTO GERAL)'!Q189</f>
        <v>8838.2200000000012</v>
      </c>
      <c r="D18" s="77"/>
      <c r="E18" s="77"/>
      <c r="F18" s="77"/>
    </row>
    <row r="19" spans="1:6" s="64" customFormat="1" ht="13.8" x14ac:dyDescent="0.3">
      <c r="A19" s="136"/>
      <c r="B19" s="144"/>
      <c r="C19" s="134"/>
      <c r="D19" s="76"/>
      <c r="E19" s="76"/>
      <c r="F19" s="76"/>
    </row>
    <row r="20" spans="1:6" s="86" customFormat="1" ht="13.8" x14ac:dyDescent="0.3">
      <c r="A20" s="196" t="s">
        <v>9</v>
      </c>
      <c r="B20" s="178" t="s">
        <v>200</v>
      </c>
      <c r="C20" s="145">
        <f>'(ORÇAMENTO GERAL)'!Q269</f>
        <v>213524.36000000002</v>
      </c>
      <c r="D20" s="77"/>
      <c r="E20" s="77"/>
      <c r="F20" s="77"/>
    </row>
    <row r="21" spans="1:6" s="64" customFormat="1" ht="13.8" x14ac:dyDescent="0.3">
      <c r="A21" s="136"/>
      <c r="B21" s="144"/>
      <c r="C21" s="134"/>
      <c r="D21" s="76"/>
      <c r="E21" s="76"/>
      <c r="F21" s="76"/>
    </row>
    <row r="22" spans="1:6" s="86" customFormat="1" ht="13.8" x14ac:dyDescent="0.3">
      <c r="A22" s="196" t="s">
        <v>10</v>
      </c>
      <c r="B22" s="178" t="s">
        <v>182</v>
      </c>
      <c r="C22" s="145">
        <f>'(ORÇAMENTO GERAL)'!Q342</f>
        <v>170115.11000000002</v>
      </c>
      <c r="D22" s="77"/>
      <c r="E22" s="77"/>
      <c r="F22" s="77"/>
    </row>
    <row r="23" spans="1:6" s="64" customFormat="1" ht="13.8" x14ac:dyDescent="0.3">
      <c r="A23" s="136"/>
      <c r="B23" s="144"/>
      <c r="C23" s="134"/>
      <c r="D23" s="76"/>
      <c r="E23" s="76"/>
      <c r="F23" s="76"/>
    </row>
    <row r="24" spans="1:6" s="86" customFormat="1" ht="13.8" x14ac:dyDescent="0.3">
      <c r="A24" s="196" t="s">
        <v>12</v>
      </c>
      <c r="B24" s="178" t="s">
        <v>184</v>
      </c>
      <c r="C24" s="145">
        <f>'(ORÇAMENTO GERAL)'!Q468</f>
        <v>48331.54</v>
      </c>
      <c r="D24" s="77"/>
      <c r="E24" s="77"/>
      <c r="F24" s="77"/>
    </row>
    <row r="25" spans="1:6" s="79" customFormat="1" ht="13.8" x14ac:dyDescent="0.3">
      <c r="A25" s="151"/>
      <c r="B25" s="152"/>
      <c r="C25" s="153"/>
      <c r="D25" s="324"/>
      <c r="E25" s="324"/>
      <c r="F25" s="324"/>
    </row>
    <row r="26" spans="1:6" s="86" customFormat="1" ht="13.8" x14ac:dyDescent="0.3">
      <c r="A26" s="196" t="s">
        <v>18</v>
      </c>
      <c r="B26" s="178" t="s">
        <v>183</v>
      </c>
      <c r="C26" s="145">
        <f>'(ORÇAMENTO GERAL)'!Q504</f>
        <v>148275.73000000001</v>
      </c>
      <c r="D26" s="77"/>
      <c r="E26" s="77"/>
      <c r="F26" s="77"/>
    </row>
    <row r="27" spans="1:6" s="79" customFormat="1" ht="13.8" x14ac:dyDescent="0.3">
      <c r="A27" s="151"/>
      <c r="B27" s="152"/>
      <c r="C27" s="153"/>
      <c r="D27" s="324"/>
      <c r="E27" s="324"/>
      <c r="F27" s="324"/>
    </row>
    <row r="28" spans="1:6" s="86" customFormat="1" ht="13.8" x14ac:dyDescent="0.3">
      <c r="A28" s="196" t="s">
        <v>19</v>
      </c>
      <c r="B28" s="178" t="s">
        <v>185</v>
      </c>
      <c r="C28" s="145">
        <f>'(ORÇAMENTO GERAL)'!Q549</f>
        <v>25677.37</v>
      </c>
      <c r="D28" s="77"/>
      <c r="E28" s="77"/>
      <c r="F28" s="77"/>
    </row>
    <row r="29" spans="1:6" s="79" customFormat="1" ht="13.8" x14ac:dyDescent="0.3">
      <c r="A29" s="151"/>
      <c r="B29" s="152"/>
      <c r="C29" s="153"/>
      <c r="D29" s="324"/>
      <c r="E29" s="324"/>
      <c r="F29" s="324"/>
    </row>
    <row r="30" spans="1:6" s="86" customFormat="1" ht="13.8" x14ac:dyDescent="0.3">
      <c r="A30" s="196" t="s">
        <v>20</v>
      </c>
      <c r="B30" s="178" t="s">
        <v>129</v>
      </c>
      <c r="C30" s="145">
        <f>'(ORÇAMENTO GERAL)'!Q583</f>
        <v>212995.10000000003</v>
      </c>
      <c r="D30" s="77"/>
      <c r="E30" s="77"/>
      <c r="F30" s="77"/>
    </row>
    <row r="31" spans="1:6" s="64" customFormat="1" ht="13.8" x14ac:dyDescent="0.3">
      <c r="A31" s="136"/>
      <c r="B31" s="144"/>
      <c r="C31" s="134"/>
      <c r="D31" s="76"/>
      <c r="E31" s="76"/>
      <c r="F31" s="76"/>
    </row>
    <row r="32" spans="1:6" s="86" customFormat="1" ht="13.8" x14ac:dyDescent="0.3">
      <c r="A32" s="196" t="s">
        <v>21</v>
      </c>
      <c r="B32" s="178" t="s">
        <v>154</v>
      </c>
      <c r="C32" s="145">
        <f>'(ORÇAMENTO GERAL)'!Q738</f>
        <v>30552.760000000002</v>
      </c>
      <c r="D32" s="77"/>
      <c r="E32" s="77"/>
      <c r="F32" s="77"/>
    </row>
    <row r="33" spans="1:7" s="64" customFormat="1" ht="13.8" x14ac:dyDescent="0.3">
      <c r="A33" s="136"/>
      <c r="B33" s="144"/>
      <c r="C33" s="134"/>
      <c r="D33" s="76"/>
      <c r="E33" s="76"/>
      <c r="F33" s="76"/>
    </row>
    <row r="34" spans="1:7" s="86" customFormat="1" ht="13.8" x14ac:dyDescent="0.3">
      <c r="A34" s="196" t="s">
        <v>22</v>
      </c>
      <c r="B34" s="178" t="s">
        <v>157</v>
      </c>
      <c r="C34" s="145">
        <f>'(ORÇAMENTO GERAL)'!Q865</f>
        <v>18077</v>
      </c>
      <c r="D34" s="77"/>
      <c r="E34" s="77"/>
      <c r="F34" s="77"/>
    </row>
    <row r="35" spans="1:7" s="64" customFormat="1" ht="13.8" x14ac:dyDescent="0.3">
      <c r="A35" s="136"/>
      <c r="B35" s="144"/>
      <c r="C35" s="134"/>
      <c r="D35" s="76"/>
      <c r="E35" s="76"/>
      <c r="F35" s="76"/>
    </row>
    <row r="36" spans="1:7" s="86" customFormat="1" ht="13.8" x14ac:dyDescent="0.3">
      <c r="A36" s="196" t="s">
        <v>23</v>
      </c>
      <c r="B36" s="178" t="s">
        <v>203</v>
      </c>
      <c r="C36" s="145">
        <f>'(ORÇAMENTO GERAL)'!Q952</f>
        <v>25468.15</v>
      </c>
      <c r="D36" s="77"/>
      <c r="E36" s="77"/>
      <c r="F36" s="77"/>
    </row>
    <row r="37" spans="1:7" s="64" customFormat="1" ht="13.8" x14ac:dyDescent="0.3">
      <c r="A37" s="136"/>
      <c r="B37" s="144"/>
      <c r="C37" s="134"/>
      <c r="D37" s="313"/>
      <c r="E37" s="76"/>
      <c r="F37" s="155"/>
    </row>
    <row r="38" spans="1:7" s="86" customFormat="1" ht="13.8" x14ac:dyDescent="0.3">
      <c r="A38" s="650" t="str">
        <f>UPPER([10]!VExtensoFree(C38))</f>
        <v>UM MILHÃO E CINCO MIL, SEISCENTOS E SETENTA E DOIS REAIS E VINTE E OITO CENTAVOS</v>
      </c>
      <c r="B38" s="650"/>
      <c r="C38" s="145">
        <f>SUM(C10:C37)</f>
        <v>1005672.2800000001</v>
      </c>
      <c r="D38" s="325"/>
      <c r="E38" s="77"/>
      <c r="F38" s="326"/>
    </row>
    <row r="39" spans="1:7" s="64" customFormat="1" ht="13.8" x14ac:dyDescent="0.3">
      <c r="A39" s="71"/>
      <c r="C39" s="323"/>
      <c r="D39" s="327"/>
      <c r="E39" s="76"/>
      <c r="F39" s="328"/>
    </row>
    <row r="40" spans="1:7" hidden="1" x14ac:dyDescent="0.3">
      <c r="C40" s="82"/>
      <c r="D40" s="322">
        <v>1</v>
      </c>
    </row>
    <row r="41" spans="1:7" hidden="1" x14ac:dyDescent="0.3">
      <c r="C41" s="83"/>
      <c r="D41" s="322">
        <f>D38/C38</f>
        <v>0</v>
      </c>
    </row>
    <row r="43" spans="1:7" x14ac:dyDescent="0.3">
      <c r="C43" s="83"/>
    </row>
    <row r="45" spans="1:7" x14ac:dyDescent="0.3">
      <c r="C45" s="83"/>
    </row>
    <row r="46" spans="1:7" x14ac:dyDescent="0.3">
      <c r="C46" s="83"/>
    </row>
    <row r="47" spans="1:7" x14ac:dyDescent="0.3">
      <c r="C47" s="83"/>
      <c r="G47" s="84"/>
    </row>
    <row r="48" spans="1:7" x14ac:dyDescent="0.3">
      <c r="C48" s="64"/>
    </row>
    <row r="49" spans="3:3" x14ac:dyDescent="0.3">
      <c r="C49" s="83"/>
    </row>
    <row r="50" spans="3:3" x14ac:dyDescent="0.3">
      <c r="C50" s="83"/>
    </row>
  </sheetData>
  <mergeCells count="5">
    <mergeCell ref="A1:C1"/>
    <mergeCell ref="A2:B2"/>
    <mergeCell ref="A38:B38"/>
    <mergeCell ref="A3:C3"/>
    <mergeCell ref="A5:C5"/>
  </mergeCells>
  <printOptions horizontalCentered="1"/>
  <pageMargins left="0.59055118110236227" right="0.59055118110236227" top="1.3779527559055118" bottom="0.59055118110236227" header="0.39370078740157483" footer="0.39370078740157483"/>
  <pageSetup paperSize="9" scale="91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DF6F-995C-439C-B120-D6A27B48C87D}">
  <sheetPr codeName="Planilha3">
    <tabColor rgb="FF92D050"/>
    <pageSetUpPr fitToPage="1"/>
  </sheetPr>
  <dimension ref="A1:I976"/>
  <sheetViews>
    <sheetView view="pageBreakPreview" topLeftCell="A10" zoomScale="85" zoomScaleSheetLayoutView="85" workbookViewId="0">
      <pane ySplit="1248" topLeftCell="A941" activePane="bottomLeft"/>
      <selection activeCell="B10" sqref="B1:C1048576"/>
      <selection pane="bottomLeft" activeCell="F971" sqref="F971"/>
    </sheetView>
  </sheetViews>
  <sheetFormatPr defaultColWidth="9.109375" defaultRowHeight="13.2" x14ac:dyDescent="0.3"/>
  <cols>
    <col min="1" max="1" width="7.44140625" style="70" customWidth="1"/>
    <col min="2" max="2" width="50.6640625" style="70" customWidth="1"/>
    <col min="3" max="3" width="4.5546875" style="70" bestFit="1" customWidth="1"/>
    <col min="4" max="8" width="10.6640625" style="70" customWidth="1"/>
    <col min="9" max="12" width="11.33203125" style="70" customWidth="1"/>
    <col min="13" max="16384" width="9.109375" style="70"/>
  </cols>
  <sheetData>
    <row r="1" spans="1:8" s="64" customFormat="1" ht="15.6" x14ac:dyDescent="0.3">
      <c r="A1" s="658" t="s">
        <v>339</v>
      </c>
      <c r="B1" s="659"/>
      <c r="C1" s="659"/>
      <c r="D1" s="659"/>
      <c r="E1" s="659"/>
      <c r="F1" s="659"/>
      <c r="G1" s="659"/>
      <c r="H1" s="660"/>
    </row>
    <row r="2" spans="1:8" s="64" customFormat="1" ht="13.8" x14ac:dyDescent="0.3">
      <c r="A2" s="661" t="s">
        <v>0</v>
      </c>
      <c r="B2" s="662"/>
      <c r="C2" s="662"/>
      <c r="D2" s="662"/>
      <c r="E2" s="662"/>
      <c r="F2" s="662"/>
      <c r="G2" s="662"/>
      <c r="H2" s="663"/>
    </row>
    <row r="3" spans="1:8" s="64" customFormat="1" x14ac:dyDescent="0.3">
      <c r="A3" s="67"/>
      <c r="B3" s="67"/>
      <c r="C3" s="67"/>
      <c r="D3" s="67"/>
      <c r="E3" s="67"/>
      <c r="F3" s="67"/>
      <c r="G3" s="67"/>
      <c r="H3" s="67"/>
    </row>
    <row r="4" spans="1:8" ht="13.95" customHeight="1" x14ac:dyDescent="0.3">
      <c r="A4" s="3" t="s">
        <v>1284</v>
      </c>
      <c r="B4" s="69"/>
      <c r="C4" s="69"/>
      <c r="D4" s="69"/>
      <c r="E4" s="69"/>
      <c r="F4" s="69"/>
      <c r="G4" s="69"/>
      <c r="H4" s="69"/>
    </row>
    <row r="5" spans="1:8" s="64" customFormat="1" ht="13.8" x14ac:dyDescent="0.3">
      <c r="A5" s="2" t="s">
        <v>693</v>
      </c>
      <c r="B5" s="67"/>
      <c r="C5" s="67"/>
      <c r="D5" s="67"/>
      <c r="E5" s="67"/>
      <c r="F5" s="67"/>
      <c r="G5" s="67"/>
      <c r="H5" s="67"/>
    </row>
    <row r="6" spans="1:8" s="64" customFormat="1" ht="13.8" x14ac:dyDescent="0.3">
      <c r="A6" s="2" t="s">
        <v>1302</v>
      </c>
      <c r="B6" s="67"/>
      <c r="C6" s="67"/>
      <c r="D6" s="67"/>
      <c r="E6" s="67"/>
      <c r="F6" s="67"/>
      <c r="G6" s="67"/>
      <c r="H6" s="67"/>
    </row>
    <row r="7" spans="1:8" s="74" customFormat="1" ht="13.8" x14ac:dyDescent="0.3">
      <c r="A7" s="128" t="s">
        <v>1</v>
      </c>
      <c r="B7" s="128" t="s">
        <v>2</v>
      </c>
      <c r="C7" s="128" t="s">
        <v>3</v>
      </c>
      <c r="D7" s="129" t="s">
        <v>345</v>
      </c>
      <c r="E7" s="129" t="s">
        <v>346</v>
      </c>
      <c r="F7" s="129" t="s">
        <v>347</v>
      </c>
      <c r="G7" s="129" t="s">
        <v>348</v>
      </c>
      <c r="H7" s="129" t="s">
        <v>4</v>
      </c>
    </row>
    <row r="8" spans="1:8" s="64" customFormat="1" ht="13.8" x14ac:dyDescent="0.3">
      <c r="A8" s="378"/>
      <c r="B8" s="132"/>
      <c r="C8" s="378"/>
      <c r="D8" s="133"/>
      <c r="E8" s="133"/>
      <c r="F8" s="133"/>
      <c r="G8" s="133"/>
      <c r="H8" s="133"/>
    </row>
    <row r="9" spans="1:8" s="75" customFormat="1" ht="13.8" x14ac:dyDescent="0.3">
      <c r="A9" s="386" t="s">
        <v>204</v>
      </c>
      <c r="B9" s="178" t="s">
        <v>197</v>
      </c>
      <c r="C9" s="387"/>
      <c r="D9" s="145"/>
      <c r="E9" s="145"/>
      <c r="F9" s="145"/>
      <c r="G9" s="145"/>
      <c r="H9" s="145"/>
    </row>
    <row r="10" spans="1:8" s="64" customFormat="1" ht="13.8" x14ac:dyDescent="0.3">
      <c r="A10" s="388"/>
      <c r="B10" s="132"/>
      <c r="C10" s="389"/>
      <c r="D10" s="134"/>
      <c r="E10" s="134"/>
      <c r="F10" s="134"/>
      <c r="G10" s="134"/>
      <c r="H10" s="133"/>
    </row>
    <row r="11" spans="1:8" s="76" customFormat="1" ht="13.8" x14ac:dyDescent="0.3">
      <c r="A11" s="385" t="s">
        <v>205</v>
      </c>
      <c r="B11" s="140" t="s">
        <v>366</v>
      </c>
      <c r="C11" s="385" t="s">
        <v>85</v>
      </c>
      <c r="D11" s="592"/>
      <c r="E11" s="592"/>
      <c r="F11" s="141"/>
      <c r="G11" s="141"/>
      <c r="H11" s="141"/>
    </row>
    <row r="12" spans="1:8" s="76" customFormat="1" ht="55.2" x14ac:dyDescent="0.3">
      <c r="A12" s="385"/>
      <c r="B12" s="594" t="s">
        <v>1303</v>
      </c>
      <c r="C12" s="391"/>
      <c r="D12" s="134">
        <v>1</v>
      </c>
      <c r="E12" s="142"/>
      <c r="F12" s="142"/>
      <c r="G12" s="142"/>
      <c r="H12" s="142">
        <f>ROUND(PRODUCT(D12:G12),2)</f>
        <v>1</v>
      </c>
    </row>
    <row r="13" spans="1:8" s="76" customFormat="1" ht="13.8" x14ac:dyDescent="0.3">
      <c r="A13" s="385"/>
      <c r="B13" s="594"/>
      <c r="C13" s="391"/>
      <c r="D13" s="134"/>
      <c r="E13" s="142"/>
      <c r="F13" s="142"/>
      <c r="G13" s="142"/>
      <c r="H13" s="142"/>
    </row>
    <row r="14" spans="1:8" s="64" customFormat="1" ht="13.8" x14ac:dyDescent="0.3">
      <c r="A14" s="378"/>
      <c r="B14" s="144" t="str">
        <f>"Total item "&amp;A11</f>
        <v>Total item I.1</v>
      </c>
      <c r="C14" s="389"/>
      <c r="D14" s="134"/>
      <c r="E14" s="134"/>
      <c r="F14" s="134"/>
      <c r="G14" s="134"/>
      <c r="H14" s="145">
        <f>SUM(H12:H13)</f>
        <v>1</v>
      </c>
    </row>
    <row r="15" spans="1:8" s="64" customFormat="1" ht="13.8" x14ac:dyDescent="0.3">
      <c r="A15" s="388"/>
      <c r="B15" s="132"/>
      <c r="C15" s="389"/>
      <c r="D15" s="134"/>
      <c r="E15" s="134"/>
      <c r="F15" s="134"/>
      <c r="G15" s="134"/>
      <c r="H15" s="133"/>
    </row>
    <row r="16" spans="1:8" s="75" customFormat="1" ht="13.8" x14ac:dyDescent="0.3">
      <c r="A16" s="386" t="s">
        <v>51</v>
      </c>
      <c r="B16" s="178" t="s">
        <v>1305</v>
      </c>
      <c r="C16" s="387"/>
      <c r="D16" s="145"/>
      <c r="E16" s="145"/>
      <c r="F16" s="145"/>
      <c r="G16" s="145"/>
      <c r="H16" s="145"/>
    </row>
    <row r="17" spans="1:8" s="75" customFormat="1" ht="13.8" x14ac:dyDescent="0.3">
      <c r="A17" s="386" t="s">
        <v>5</v>
      </c>
      <c r="B17" s="178" t="s">
        <v>135</v>
      </c>
      <c r="C17" s="387"/>
      <c r="D17" s="145"/>
      <c r="E17" s="145"/>
      <c r="F17" s="145"/>
      <c r="G17" s="145"/>
      <c r="H17" s="145"/>
    </row>
    <row r="18" spans="1:8" s="79" customFormat="1" ht="13.8" x14ac:dyDescent="0.3">
      <c r="A18" s="379"/>
      <c r="B18" s="376"/>
      <c r="C18" s="381"/>
      <c r="D18" s="153"/>
      <c r="E18" s="153"/>
      <c r="F18" s="153"/>
      <c r="G18" s="153"/>
      <c r="H18" s="154"/>
    </row>
    <row r="19" spans="1:8" s="76" customFormat="1" ht="41.4" x14ac:dyDescent="0.3">
      <c r="A19" s="385" t="s">
        <v>6</v>
      </c>
      <c r="B19" s="140" t="s">
        <v>533</v>
      </c>
      <c r="C19" s="385" t="s">
        <v>87</v>
      </c>
      <c r="D19" s="141"/>
      <c r="E19" s="141"/>
      <c r="F19" s="141"/>
      <c r="G19" s="141"/>
      <c r="H19" s="141"/>
    </row>
    <row r="20" spans="1:8" s="76" customFormat="1" ht="13.8" x14ac:dyDescent="0.3">
      <c r="A20" s="385"/>
      <c r="B20" s="143" t="s">
        <v>136</v>
      </c>
      <c r="C20" s="391"/>
      <c r="D20" s="134"/>
      <c r="E20" s="142">
        <v>3</v>
      </c>
      <c r="F20" s="142"/>
      <c r="G20" s="142">
        <v>2</v>
      </c>
      <c r="H20" s="142">
        <f>ROUND(PRODUCT(D20:G20),2)</f>
        <v>6</v>
      </c>
    </row>
    <row r="21" spans="1:8" s="76" customFormat="1" ht="13.8" x14ac:dyDescent="0.3">
      <c r="A21" s="385"/>
      <c r="B21" s="143"/>
      <c r="C21" s="391"/>
      <c r="D21" s="134"/>
      <c r="E21" s="142"/>
      <c r="F21" s="142"/>
      <c r="G21" s="142"/>
      <c r="H21" s="142"/>
    </row>
    <row r="22" spans="1:8" s="64" customFormat="1" ht="13.8" x14ac:dyDescent="0.3">
      <c r="A22" s="378"/>
      <c r="B22" s="144" t="str">
        <f>"Total item "&amp;A19</f>
        <v>Total item 1.1</v>
      </c>
      <c r="C22" s="389"/>
      <c r="D22" s="134"/>
      <c r="E22" s="134"/>
      <c r="F22" s="134"/>
      <c r="G22" s="134"/>
      <c r="H22" s="145">
        <f>SUM(H20:H21)</f>
        <v>6</v>
      </c>
    </row>
    <row r="23" spans="1:8" s="79" customFormat="1" ht="13.8" x14ac:dyDescent="0.3">
      <c r="A23" s="380"/>
      <c r="B23" s="152"/>
      <c r="C23" s="381"/>
      <c r="D23" s="153"/>
      <c r="E23" s="153"/>
      <c r="F23" s="153"/>
      <c r="G23" s="153"/>
      <c r="H23" s="372"/>
    </row>
    <row r="24" spans="1:8" s="76" customFormat="1" ht="41.4" x14ac:dyDescent="0.3">
      <c r="A24" s="385" t="s">
        <v>155</v>
      </c>
      <c r="B24" s="140" t="s">
        <v>916</v>
      </c>
      <c r="C24" s="385" t="s">
        <v>87</v>
      </c>
      <c r="D24" s="141"/>
      <c r="E24" s="141"/>
      <c r="F24" s="141"/>
      <c r="G24" s="141"/>
      <c r="H24" s="141"/>
    </row>
    <row r="25" spans="1:8" s="76" customFormat="1" ht="13.8" x14ac:dyDescent="0.3">
      <c r="A25" s="385"/>
      <c r="B25" s="147" t="s">
        <v>918</v>
      </c>
      <c r="C25" s="385"/>
      <c r="D25" s="142"/>
      <c r="E25" s="142"/>
      <c r="F25" s="142"/>
      <c r="G25" s="142"/>
      <c r="H25" s="142"/>
    </row>
    <row r="26" spans="1:8" s="76" customFormat="1" ht="13.8" x14ac:dyDescent="0.3">
      <c r="A26" s="385"/>
      <c r="B26" s="143" t="s">
        <v>912</v>
      </c>
      <c r="C26" s="385"/>
      <c r="D26" s="142"/>
      <c r="E26" s="142">
        <v>31</v>
      </c>
      <c r="F26" s="142">
        <v>27.7</v>
      </c>
      <c r="G26" s="142"/>
      <c r="H26" s="142">
        <f>ROUND(PRODUCT(D26:G26),2)</f>
        <v>858.7</v>
      </c>
    </row>
    <row r="27" spans="1:8" s="76" customFormat="1" ht="13.8" x14ac:dyDescent="0.3">
      <c r="A27" s="385"/>
      <c r="B27" s="143" t="s">
        <v>922</v>
      </c>
      <c r="C27" s="385"/>
      <c r="D27" s="142"/>
      <c r="E27" s="142">
        <v>23.65</v>
      </c>
      <c r="F27" s="142">
        <v>4.3499999999999996</v>
      </c>
      <c r="G27" s="142"/>
      <c r="H27" s="142">
        <f>ROUND(PRODUCT(D27:G27),2)</f>
        <v>102.88</v>
      </c>
    </row>
    <row r="28" spans="1:8" s="76" customFormat="1" ht="13.8" x14ac:dyDescent="0.3">
      <c r="A28" s="385"/>
      <c r="B28" s="143" t="s">
        <v>199</v>
      </c>
      <c r="C28" s="385"/>
      <c r="D28" s="142">
        <v>-1</v>
      </c>
      <c r="E28" s="142">
        <f>(6.92+7.96)/2</f>
        <v>7.4399999999999995</v>
      </c>
      <c r="F28" s="142">
        <v>1.7</v>
      </c>
      <c r="G28" s="142"/>
      <c r="H28" s="142">
        <f>ROUND(PRODUCT(D28:G28),2)</f>
        <v>-12.65</v>
      </c>
    </row>
    <row r="29" spans="1:8" s="76" customFormat="1" ht="13.8" x14ac:dyDescent="0.3">
      <c r="A29" s="385"/>
      <c r="B29" s="143"/>
      <c r="C29" s="385"/>
      <c r="D29" s="142"/>
      <c r="E29" s="142"/>
      <c r="F29" s="142"/>
      <c r="G29" s="142"/>
      <c r="H29" s="142"/>
    </row>
    <row r="30" spans="1:8" s="64" customFormat="1" ht="13.8" x14ac:dyDescent="0.3">
      <c r="A30" s="378"/>
      <c r="B30" s="144" t="str">
        <f>"Total item "&amp;A24</f>
        <v>Total item 1.2</v>
      </c>
      <c r="C30" s="385"/>
      <c r="D30" s="134"/>
      <c r="E30" s="134"/>
      <c r="F30" s="134"/>
      <c r="G30" s="134"/>
      <c r="H30" s="145">
        <f>SUM(H25:H29)</f>
        <v>948.93000000000006</v>
      </c>
    </row>
    <row r="31" spans="1:8" s="79" customFormat="1" ht="13.8" x14ac:dyDescent="0.3">
      <c r="A31" s="380"/>
      <c r="B31" s="152"/>
      <c r="C31" s="385"/>
      <c r="D31" s="153"/>
      <c r="E31" s="153"/>
      <c r="F31" s="153"/>
      <c r="G31" s="153"/>
      <c r="H31" s="372"/>
    </row>
    <row r="32" spans="1:8" s="76" customFormat="1" ht="13.8" x14ac:dyDescent="0.3">
      <c r="A32" s="385" t="s">
        <v>156</v>
      </c>
      <c r="B32" s="140" t="s">
        <v>914</v>
      </c>
      <c r="C32" s="385" t="s">
        <v>87</v>
      </c>
      <c r="D32" s="141"/>
      <c r="E32" s="141"/>
      <c r="F32" s="141"/>
      <c r="G32" s="141"/>
      <c r="H32" s="141"/>
    </row>
    <row r="33" spans="1:8" s="76" customFormat="1" ht="13.8" x14ac:dyDescent="0.3">
      <c r="A33" s="385"/>
      <c r="B33" s="147" t="s">
        <v>911</v>
      </c>
      <c r="C33" s="385"/>
      <c r="D33" s="142"/>
      <c r="E33" s="142"/>
      <c r="F33" s="142" t="s">
        <v>913</v>
      </c>
      <c r="G33" s="142"/>
      <c r="H33" s="142"/>
    </row>
    <row r="34" spans="1:8" s="76" customFormat="1" ht="13.8" x14ac:dyDescent="0.3">
      <c r="A34" s="385"/>
      <c r="B34" s="143" t="s">
        <v>912</v>
      </c>
      <c r="C34" s="385"/>
      <c r="D34" s="142"/>
      <c r="E34" s="142">
        <v>31</v>
      </c>
      <c r="F34" s="142">
        <v>27.7</v>
      </c>
      <c r="G34" s="142"/>
      <c r="H34" s="142">
        <f>ROUND(PRODUCT(D34:G34),2)</f>
        <v>858.7</v>
      </c>
    </row>
    <row r="35" spans="1:8" s="76" customFormat="1" ht="13.8" x14ac:dyDescent="0.3">
      <c r="A35" s="385"/>
      <c r="B35" s="143"/>
      <c r="C35" s="385"/>
      <c r="D35" s="142"/>
      <c r="E35" s="142"/>
      <c r="F35" s="142"/>
      <c r="G35" s="142"/>
      <c r="H35" s="142"/>
    </row>
    <row r="36" spans="1:8" s="64" customFormat="1" ht="13.8" x14ac:dyDescent="0.3">
      <c r="A36" s="378"/>
      <c r="B36" s="144" t="str">
        <f>"Total item "&amp;A32</f>
        <v>Total item 1.3</v>
      </c>
      <c r="C36" s="385"/>
      <c r="D36" s="134"/>
      <c r="E36" s="134"/>
      <c r="F36" s="134"/>
      <c r="G36" s="134"/>
      <c r="H36" s="145">
        <f>SUM(H33:H35)</f>
        <v>858.7</v>
      </c>
    </row>
    <row r="37" spans="1:8" s="79" customFormat="1" ht="13.8" x14ac:dyDescent="0.3">
      <c r="A37" s="380"/>
      <c r="B37" s="152"/>
      <c r="C37" s="385"/>
      <c r="D37" s="153"/>
      <c r="E37" s="153"/>
      <c r="F37" s="153"/>
      <c r="G37" s="153"/>
      <c r="H37" s="372"/>
    </row>
    <row r="38" spans="1:8" s="76" customFormat="1" ht="27.6" x14ac:dyDescent="0.3">
      <c r="A38" s="385" t="s">
        <v>371</v>
      </c>
      <c r="B38" s="140" t="s">
        <v>1175</v>
      </c>
      <c r="C38" s="385" t="s">
        <v>87</v>
      </c>
      <c r="D38" s="141"/>
      <c r="E38" s="141"/>
      <c r="F38" s="141"/>
      <c r="G38" s="141"/>
      <c r="H38" s="141"/>
    </row>
    <row r="39" spans="1:8" s="76" customFormat="1" ht="13.8" x14ac:dyDescent="0.3">
      <c r="A39" s="385"/>
      <c r="B39" s="147" t="s">
        <v>1172</v>
      </c>
      <c r="C39" s="385"/>
      <c r="D39" s="141"/>
      <c r="E39" s="141"/>
      <c r="F39" s="141"/>
      <c r="G39" s="141"/>
      <c r="H39" s="141"/>
    </row>
    <row r="40" spans="1:8" s="76" customFormat="1" ht="13.8" x14ac:dyDescent="0.3">
      <c r="A40" s="385"/>
      <c r="B40" s="610" t="s">
        <v>1173</v>
      </c>
      <c r="C40" s="385"/>
      <c r="D40" s="142"/>
      <c r="E40" s="142">
        <v>23.95</v>
      </c>
      <c r="F40" s="142"/>
      <c r="G40" s="142">
        <v>3.6</v>
      </c>
      <c r="H40" s="134">
        <f t="shared" ref="H40:H46" si="0">ROUND(PRODUCT(D40:G40),2)</f>
        <v>86.22</v>
      </c>
    </row>
    <row r="41" spans="1:8" s="76" customFormat="1" ht="13.8" x14ac:dyDescent="0.3">
      <c r="A41" s="385"/>
      <c r="B41" s="143"/>
      <c r="C41" s="385"/>
      <c r="D41" s="142"/>
      <c r="E41" s="142">
        <v>115.7</v>
      </c>
      <c r="F41" s="142"/>
      <c r="G41" s="142"/>
      <c r="H41" s="134">
        <f t="shared" si="0"/>
        <v>115.7</v>
      </c>
    </row>
    <row r="42" spans="1:8" s="76" customFormat="1" ht="13.8" x14ac:dyDescent="0.3">
      <c r="A42" s="385"/>
      <c r="B42" s="143" t="s">
        <v>408</v>
      </c>
      <c r="C42" s="385"/>
      <c r="D42" s="142">
        <v>-2</v>
      </c>
      <c r="E42" s="142">
        <v>2.1</v>
      </c>
      <c r="F42" s="142"/>
      <c r="G42" s="142">
        <v>1.1499999999999999</v>
      </c>
      <c r="H42" s="134">
        <f t="shared" si="0"/>
        <v>-4.83</v>
      </c>
    </row>
    <row r="43" spans="1:8" s="76" customFormat="1" ht="13.8" x14ac:dyDescent="0.3">
      <c r="A43" s="385"/>
      <c r="B43" s="610" t="s">
        <v>701</v>
      </c>
      <c r="C43" s="385"/>
      <c r="D43" s="142"/>
      <c r="E43" s="142">
        <v>115.7</v>
      </c>
      <c r="F43" s="142"/>
      <c r="G43" s="142"/>
      <c r="H43" s="134">
        <f t="shared" si="0"/>
        <v>115.7</v>
      </c>
    </row>
    <row r="44" spans="1:8" s="76" customFormat="1" ht="13.8" x14ac:dyDescent="0.3">
      <c r="A44" s="385"/>
      <c r="B44" s="143"/>
      <c r="C44" s="385"/>
      <c r="D44" s="142"/>
      <c r="E44" s="142">
        <v>23.95</v>
      </c>
      <c r="F44" s="142"/>
      <c r="G44" s="142">
        <v>5.5</v>
      </c>
      <c r="H44" s="134">
        <f t="shared" si="0"/>
        <v>131.72999999999999</v>
      </c>
    </row>
    <row r="45" spans="1:8" s="76" customFormat="1" ht="13.8" x14ac:dyDescent="0.3">
      <c r="A45" s="385"/>
      <c r="B45" s="143"/>
      <c r="C45" s="385"/>
      <c r="D45" s="142">
        <v>2</v>
      </c>
      <c r="E45" s="142">
        <v>5.55</v>
      </c>
      <c r="F45" s="142"/>
      <c r="G45" s="142">
        <v>5.5</v>
      </c>
      <c r="H45" s="134">
        <f t="shared" si="0"/>
        <v>61.05</v>
      </c>
    </row>
    <row r="46" spans="1:8" s="76" customFormat="1" ht="13.8" x14ac:dyDescent="0.3">
      <c r="A46" s="385"/>
      <c r="B46" s="610" t="s">
        <v>1174</v>
      </c>
      <c r="C46" s="385"/>
      <c r="D46" s="142">
        <v>2</v>
      </c>
      <c r="E46" s="142">
        <v>30.65</v>
      </c>
      <c r="F46" s="142"/>
      <c r="G46" s="142">
        <v>5.7</v>
      </c>
      <c r="H46" s="134">
        <f t="shared" si="0"/>
        <v>349.41</v>
      </c>
    </row>
    <row r="47" spans="1:8" s="76" customFormat="1" ht="13.8" x14ac:dyDescent="0.3">
      <c r="A47" s="385"/>
      <c r="B47" s="147" t="s">
        <v>717</v>
      </c>
      <c r="C47" s="385"/>
      <c r="D47" s="142"/>
      <c r="E47" s="142"/>
      <c r="F47" s="142"/>
      <c r="G47" s="142"/>
      <c r="H47" s="134"/>
    </row>
    <row r="48" spans="1:8" s="324" customFormat="1" ht="13.8" x14ac:dyDescent="0.3">
      <c r="A48" s="382"/>
      <c r="B48" s="610" t="s">
        <v>1173</v>
      </c>
      <c r="C48" s="385"/>
      <c r="D48" s="142"/>
      <c r="E48" s="142">
        <v>23.95</v>
      </c>
      <c r="F48" s="142"/>
      <c r="G48" s="142">
        <v>3.6</v>
      </c>
      <c r="H48" s="134">
        <f t="shared" ref="H48:H79" si="1">ROUND(PRODUCT(D48:G48),2)</f>
        <v>86.22</v>
      </c>
    </row>
    <row r="49" spans="1:8" s="324" customFormat="1" ht="13.8" x14ac:dyDescent="0.3">
      <c r="A49" s="382"/>
      <c r="B49" s="143"/>
      <c r="C49" s="385"/>
      <c r="D49" s="142"/>
      <c r="E49" s="142">
        <v>115.7</v>
      </c>
      <c r="F49" s="142"/>
      <c r="G49" s="142"/>
      <c r="H49" s="134">
        <f t="shared" si="1"/>
        <v>115.7</v>
      </c>
    </row>
    <row r="50" spans="1:8" s="324" customFormat="1" ht="13.8" x14ac:dyDescent="0.3">
      <c r="A50" s="382"/>
      <c r="B50" s="143" t="s">
        <v>408</v>
      </c>
      <c r="C50" s="385"/>
      <c r="D50" s="142">
        <v>-2</v>
      </c>
      <c r="E50" s="142">
        <v>2.1</v>
      </c>
      <c r="F50" s="142"/>
      <c r="G50" s="142">
        <v>1.1499999999999999</v>
      </c>
      <c r="H50" s="134">
        <f t="shared" si="1"/>
        <v>-4.83</v>
      </c>
    </row>
    <row r="51" spans="1:8" s="324" customFormat="1" ht="13.8" x14ac:dyDescent="0.3">
      <c r="A51" s="382"/>
      <c r="B51" s="610" t="s">
        <v>701</v>
      </c>
      <c r="C51" s="385"/>
      <c r="D51" s="142"/>
      <c r="E51" s="142">
        <v>115.7</v>
      </c>
      <c r="F51" s="142"/>
      <c r="G51" s="142"/>
      <c r="H51" s="134">
        <f t="shared" si="1"/>
        <v>115.7</v>
      </c>
    </row>
    <row r="52" spans="1:8" s="324" customFormat="1" ht="13.8" x14ac:dyDescent="0.3">
      <c r="A52" s="382"/>
      <c r="B52" s="610" t="s">
        <v>1174</v>
      </c>
      <c r="C52" s="385"/>
      <c r="D52" s="142">
        <v>2</v>
      </c>
      <c r="E52" s="142">
        <v>30.65</v>
      </c>
      <c r="F52" s="142"/>
      <c r="G52" s="142">
        <v>5.7</v>
      </c>
      <c r="H52" s="134">
        <f t="shared" si="1"/>
        <v>349.41</v>
      </c>
    </row>
    <row r="53" spans="1:8" s="76" customFormat="1" ht="13.8" x14ac:dyDescent="0.3">
      <c r="A53" s="385"/>
      <c r="B53" s="147" t="s">
        <v>1130</v>
      </c>
      <c r="C53" s="385"/>
      <c r="D53" s="142"/>
      <c r="E53" s="142">
        <v>18.25</v>
      </c>
      <c r="F53" s="142"/>
      <c r="G53" s="142">
        <f>4.4-1.2</f>
        <v>3.2</v>
      </c>
      <c r="H53" s="134">
        <f t="shared" si="1"/>
        <v>58.4</v>
      </c>
    </row>
    <row r="54" spans="1:8" s="76" customFormat="1" ht="13.8" x14ac:dyDescent="0.3">
      <c r="A54" s="385"/>
      <c r="B54" s="147"/>
      <c r="C54" s="385"/>
      <c r="D54" s="142"/>
      <c r="E54" s="142">
        <v>4.05</v>
      </c>
      <c r="F54" s="142"/>
      <c r="G54" s="142">
        <f t="shared" ref="G54:G56" si="2">4.4-1.2</f>
        <v>3.2</v>
      </c>
      <c r="H54" s="134">
        <f t="shared" si="1"/>
        <v>12.96</v>
      </c>
    </row>
    <row r="55" spans="1:8" s="76" customFormat="1" ht="13.8" x14ac:dyDescent="0.3">
      <c r="A55" s="385"/>
      <c r="B55" s="147"/>
      <c r="C55" s="385"/>
      <c r="D55" s="142"/>
      <c r="E55" s="142">
        <v>5.4</v>
      </c>
      <c r="F55" s="142"/>
      <c r="G55" s="142">
        <f t="shared" si="2"/>
        <v>3.2</v>
      </c>
      <c r="H55" s="134">
        <f t="shared" si="1"/>
        <v>17.28</v>
      </c>
    </row>
    <row r="56" spans="1:8" s="76" customFormat="1" ht="13.8" x14ac:dyDescent="0.3">
      <c r="A56" s="385"/>
      <c r="B56" s="147"/>
      <c r="C56" s="385"/>
      <c r="D56" s="142"/>
      <c r="E56" s="142">
        <v>4.55</v>
      </c>
      <c r="F56" s="142"/>
      <c r="G56" s="142">
        <f t="shared" si="2"/>
        <v>3.2</v>
      </c>
      <c r="H56" s="134">
        <f t="shared" si="1"/>
        <v>14.56</v>
      </c>
    </row>
    <row r="57" spans="1:8" s="76" customFormat="1" ht="13.8" x14ac:dyDescent="0.3">
      <c r="A57" s="385"/>
      <c r="B57" s="147"/>
      <c r="C57" s="385"/>
      <c r="D57" s="142"/>
      <c r="E57" s="142">
        <v>4</v>
      </c>
      <c r="F57" s="142"/>
      <c r="G57" s="142">
        <v>6.8</v>
      </c>
      <c r="H57" s="134">
        <f t="shared" si="1"/>
        <v>27.2</v>
      </c>
    </row>
    <row r="58" spans="1:8" s="76" customFormat="1" ht="13.8" x14ac:dyDescent="0.3">
      <c r="A58" s="385"/>
      <c r="B58" s="147"/>
      <c r="C58" s="385"/>
      <c r="D58" s="142"/>
      <c r="E58" s="142">
        <v>5.55</v>
      </c>
      <c r="F58" s="142"/>
      <c r="G58" s="142">
        <v>6.8</v>
      </c>
      <c r="H58" s="134">
        <f t="shared" si="1"/>
        <v>37.74</v>
      </c>
    </row>
    <row r="59" spans="1:8" s="76" customFormat="1" ht="13.8" x14ac:dyDescent="0.3">
      <c r="A59" s="385"/>
      <c r="B59" s="147"/>
      <c r="C59" s="385"/>
      <c r="D59" s="142">
        <v>2</v>
      </c>
      <c r="E59" s="142">
        <v>5.48</v>
      </c>
      <c r="F59" s="142"/>
      <c r="G59" s="142">
        <f>4.4-1.2</f>
        <v>3.2</v>
      </c>
      <c r="H59" s="134">
        <f t="shared" si="1"/>
        <v>35.07</v>
      </c>
    </row>
    <row r="60" spans="1:8" s="76" customFormat="1" ht="13.8" x14ac:dyDescent="0.3">
      <c r="A60" s="385"/>
      <c r="B60" s="147"/>
      <c r="C60" s="385"/>
      <c r="D60" s="142"/>
      <c r="E60" s="142">
        <v>5.55</v>
      </c>
      <c r="F60" s="142"/>
      <c r="G60" s="142">
        <f>4.4-1.2</f>
        <v>3.2</v>
      </c>
      <c r="H60" s="134">
        <f t="shared" si="1"/>
        <v>17.760000000000002</v>
      </c>
    </row>
    <row r="61" spans="1:8" s="76" customFormat="1" ht="13.8" x14ac:dyDescent="0.3">
      <c r="A61" s="385"/>
      <c r="B61" s="147"/>
      <c r="C61" s="385"/>
      <c r="D61" s="142"/>
      <c r="E61" s="142">
        <v>3.7</v>
      </c>
      <c r="F61" s="142"/>
      <c r="G61" s="142">
        <f>4.4-1.2</f>
        <v>3.2</v>
      </c>
      <c r="H61" s="134">
        <f t="shared" si="1"/>
        <v>11.84</v>
      </c>
    </row>
    <row r="62" spans="1:8" s="76" customFormat="1" ht="13.8" x14ac:dyDescent="0.3">
      <c r="A62" s="385"/>
      <c r="B62" s="147" t="s">
        <v>408</v>
      </c>
      <c r="C62" s="385"/>
      <c r="D62" s="142">
        <v>-5</v>
      </c>
      <c r="E62" s="142">
        <v>0.9</v>
      </c>
      <c r="F62" s="142"/>
      <c r="G62" s="142">
        <f>2.1-1.2</f>
        <v>0.90000000000000013</v>
      </c>
      <c r="H62" s="134">
        <f t="shared" si="1"/>
        <v>-4.05</v>
      </c>
    </row>
    <row r="63" spans="1:8" s="76" customFormat="1" ht="13.8" x14ac:dyDescent="0.3">
      <c r="A63" s="385"/>
      <c r="B63" s="147"/>
      <c r="C63" s="385"/>
      <c r="D63" s="142">
        <v>-1</v>
      </c>
      <c r="E63" s="142">
        <v>0.8</v>
      </c>
      <c r="F63" s="142"/>
      <c r="G63" s="142">
        <f>2.1-1.2</f>
        <v>0.90000000000000013</v>
      </c>
      <c r="H63" s="134">
        <f t="shared" si="1"/>
        <v>-0.72</v>
      </c>
    </row>
    <row r="64" spans="1:8" s="76" customFormat="1" ht="13.8" x14ac:dyDescent="0.3">
      <c r="A64" s="385"/>
      <c r="B64" s="147"/>
      <c r="C64" s="385"/>
      <c r="D64" s="142">
        <v>-1</v>
      </c>
      <c r="E64" s="142">
        <v>1.5</v>
      </c>
      <c r="F64" s="142"/>
      <c r="G64" s="142">
        <f>2.1-1.2</f>
        <v>0.90000000000000013</v>
      </c>
      <c r="H64" s="134">
        <f t="shared" si="1"/>
        <v>-1.35</v>
      </c>
    </row>
    <row r="65" spans="1:8" s="324" customFormat="1" ht="13.8" x14ac:dyDescent="0.3">
      <c r="A65" s="382"/>
      <c r="B65" s="143"/>
      <c r="C65" s="385"/>
      <c r="D65" s="142">
        <v>-2</v>
      </c>
      <c r="E65" s="142">
        <v>0.9</v>
      </c>
      <c r="F65" s="600"/>
      <c r="G65" s="142">
        <v>2.1</v>
      </c>
      <c r="H65" s="134">
        <f t="shared" si="1"/>
        <v>-3.78</v>
      </c>
    </row>
    <row r="66" spans="1:8" s="76" customFormat="1" ht="13.8" x14ac:dyDescent="0.3">
      <c r="A66" s="385"/>
      <c r="B66" s="143" t="s">
        <v>1178</v>
      </c>
      <c r="C66" s="385"/>
      <c r="D66" s="142">
        <v>-4</v>
      </c>
      <c r="E66" s="142">
        <v>2.67</v>
      </c>
      <c r="F66" s="142"/>
      <c r="G66" s="142"/>
      <c r="H66" s="142">
        <f t="shared" si="1"/>
        <v>-10.68</v>
      </c>
    </row>
    <row r="67" spans="1:8" s="76" customFormat="1" ht="13.8" x14ac:dyDescent="0.3">
      <c r="A67" s="385"/>
      <c r="B67" s="143"/>
      <c r="C67" s="385"/>
      <c r="D67" s="142">
        <v>-4</v>
      </c>
      <c r="E67" s="142">
        <v>4.5599999999999996</v>
      </c>
      <c r="F67" s="142"/>
      <c r="G67" s="142"/>
      <c r="H67" s="142">
        <f t="shared" si="1"/>
        <v>-18.239999999999998</v>
      </c>
    </row>
    <row r="68" spans="1:8" s="76" customFormat="1" ht="13.8" x14ac:dyDescent="0.3">
      <c r="A68" s="385"/>
      <c r="B68" s="143"/>
      <c r="C68" s="385"/>
      <c r="D68" s="142">
        <v>-4</v>
      </c>
      <c r="E68" s="142">
        <v>3.01</v>
      </c>
      <c r="F68" s="142"/>
      <c r="G68" s="142"/>
      <c r="H68" s="142">
        <f t="shared" si="1"/>
        <v>-12.04</v>
      </c>
    </row>
    <row r="69" spans="1:8" s="76" customFormat="1" ht="13.8" x14ac:dyDescent="0.3">
      <c r="A69" s="385"/>
      <c r="B69" s="143"/>
      <c r="C69" s="385"/>
      <c r="D69" s="142">
        <v>-4</v>
      </c>
      <c r="E69" s="142">
        <v>4.74</v>
      </c>
      <c r="F69" s="142"/>
      <c r="G69" s="142"/>
      <c r="H69" s="142">
        <f t="shared" si="1"/>
        <v>-18.96</v>
      </c>
    </row>
    <row r="70" spans="1:8" s="76" customFormat="1" ht="13.8" x14ac:dyDescent="0.3">
      <c r="A70" s="385"/>
      <c r="B70" s="143"/>
      <c r="C70" s="385"/>
      <c r="D70" s="142">
        <v>-4</v>
      </c>
      <c r="E70" s="142">
        <v>4.58</v>
      </c>
      <c r="F70" s="142"/>
      <c r="G70" s="142"/>
      <c r="H70" s="142">
        <f t="shared" si="1"/>
        <v>-18.32</v>
      </c>
    </row>
    <row r="71" spans="1:8" s="76" customFormat="1" ht="13.8" x14ac:dyDescent="0.3">
      <c r="A71" s="385"/>
      <c r="B71" s="143"/>
      <c r="C71" s="385"/>
      <c r="D71" s="142">
        <v>-4</v>
      </c>
      <c r="E71" s="142">
        <v>7.28</v>
      </c>
      <c r="F71" s="142"/>
      <c r="G71" s="142"/>
      <c r="H71" s="142">
        <f t="shared" si="1"/>
        <v>-29.12</v>
      </c>
    </row>
    <row r="72" spans="1:8" s="76" customFormat="1" ht="13.8" x14ac:dyDescent="0.3">
      <c r="A72" s="385"/>
      <c r="B72" s="143"/>
      <c r="C72" s="385"/>
      <c r="D72" s="142">
        <v>-4</v>
      </c>
      <c r="E72" s="142">
        <v>4.12</v>
      </c>
      <c r="F72" s="142"/>
      <c r="G72" s="142"/>
      <c r="H72" s="142">
        <f t="shared" si="1"/>
        <v>-16.48</v>
      </c>
    </row>
    <row r="73" spans="1:8" s="76" customFormat="1" ht="13.8" x14ac:dyDescent="0.3">
      <c r="A73" s="385"/>
      <c r="B73" s="143"/>
      <c r="C73" s="385"/>
      <c r="D73" s="142">
        <v>-2</v>
      </c>
      <c r="E73" s="142">
        <v>12.62</v>
      </c>
      <c r="F73" s="142"/>
      <c r="G73" s="142"/>
      <c r="H73" s="142">
        <f t="shared" si="1"/>
        <v>-25.24</v>
      </c>
    </row>
    <row r="74" spans="1:8" s="76" customFormat="1" ht="13.8" x14ac:dyDescent="0.3">
      <c r="A74" s="385"/>
      <c r="B74" s="143"/>
      <c r="C74" s="385"/>
      <c r="D74" s="142">
        <v>-4</v>
      </c>
      <c r="E74" s="142">
        <v>2.6</v>
      </c>
      <c r="F74" s="142"/>
      <c r="G74" s="142"/>
      <c r="H74" s="142">
        <f t="shared" si="1"/>
        <v>-10.4</v>
      </c>
    </row>
    <row r="75" spans="1:8" s="76" customFormat="1" ht="13.8" x14ac:dyDescent="0.3">
      <c r="A75" s="385"/>
      <c r="B75" s="143"/>
      <c r="C75" s="385"/>
      <c r="D75" s="142">
        <v>-4</v>
      </c>
      <c r="E75" s="142">
        <v>4.5599999999999996</v>
      </c>
      <c r="F75" s="142"/>
      <c r="G75" s="142"/>
      <c r="H75" s="142">
        <f t="shared" si="1"/>
        <v>-18.239999999999998</v>
      </c>
    </row>
    <row r="76" spans="1:8" s="76" customFormat="1" ht="13.8" x14ac:dyDescent="0.3">
      <c r="A76" s="385"/>
      <c r="B76" s="143"/>
      <c r="C76" s="385"/>
      <c r="D76" s="142">
        <v>-4</v>
      </c>
      <c r="E76" s="142">
        <v>1.19</v>
      </c>
      <c r="F76" s="142"/>
      <c r="G76" s="142"/>
      <c r="H76" s="142">
        <f t="shared" si="1"/>
        <v>-4.76</v>
      </c>
    </row>
    <row r="77" spans="1:8" s="76" customFormat="1" ht="13.8" x14ac:dyDescent="0.3">
      <c r="A77" s="385"/>
      <c r="B77" s="143"/>
      <c r="C77" s="385"/>
      <c r="D77" s="142">
        <v>-4</v>
      </c>
      <c r="E77" s="142">
        <v>2.57</v>
      </c>
      <c r="F77" s="142"/>
      <c r="G77" s="142"/>
      <c r="H77" s="142">
        <f t="shared" si="1"/>
        <v>-10.28</v>
      </c>
    </row>
    <row r="78" spans="1:8" s="76" customFormat="1" ht="13.8" x14ac:dyDescent="0.3">
      <c r="A78" s="385"/>
      <c r="B78" s="143"/>
      <c r="C78" s="385"/>
      <c r="D78" s="142">
        <v>-4</v>
      </c>
      <c r="E78" s="142">
        <v>2.48</v>
      </c>
      <c r="F78" s="142"/>
      <c r="G78" s="142"/>
      <c r="H78" s="142">
        <f t="shared" si="1"/>
        <v>-9.92</v>
      </c>
    </row>
    <row r="79" spans="1:8" s="76" customFormat="1" ht="13.8" x14ac:dyDescent="0.3">
      <c r="A79" s="385"/>
      <c r="B79" s="143"/>
      <c r="C79" s="385"/>
      <c r="D79" s="142">
        <v>-6</v>
      </c>
      <c r="E79" s="142">
        <v>1.75</v>
      </c>
      <c r="F79" s="142"/>
      <c r="G79" s="142">
        <v>1</v>
      </c>
      <c r="H79" s="142">
        <f t="shared" si="1"/>
        <v>-10.5</v>
      </c>
    </row>
    <row r="80" spans="1:8" s="76" customFormat="1" ht="13.8" x14ac:dyDescent="0.3">
      <c r="A80" s="385"/>
      <c r="B80" s="143"/>
      <c r="C80" s="385"/>
      <c r="D80" s="142"/>
      <c r="E80" s="142"/>
      <c r="F80" s="142"/>
      <c r="G80" s="142"/>
      <c r="H80" s="142"/>
    </row>
    <row r="81" spans="1:9" s="64" customFormat="1" ht="13.8" x14ac:dyDescent="0.3">
      <c r="A81" s="378"/>
      <c r="B81" s="144" t="str">
        <f>"Total item "&amp;A38</f>
        <v>Total item 1.4</v>
      </c>
      <c r="C81" s="385"/>
      <c r="D81" s="134"/>
      <c r="E81" s="134"/>
      <c r="F81" s="134"/>
      <c r="G81" s="134"/>
      <c r="H81" s="145">
        <f>SUM(H39:H80)</f>
        <v>1526.9100000000003</v>
      </c>
    </row>
    <row r="82" spans="1:9" s="64" customFormat="1" ht="13.8" x14ac:dyDescent="0.3">
      <c r="A82" s="388"/>
      <c r="B82" s="144"/>
      <c r="C82" s="385"/>
      <c r="D82" s="134"/>
      <c r="E82" s="134"/>
      <c r="F82" s="134"/>
      <c r="G82" s="134"/>
      <c r="H82" s="133"/>
      <c r="I82" s="171"/>
    </row>
    <row r="83" spans="1:9" s="76" customFormat="1" ht="27.6" x14ac:dyDescent="0.3">
      <c r="A83" s="385" t="s">
        <v>395</v>
      </c>
      <c r="B83" s="140" t="s">
        <v>1003</v>
      </c>
      <c r="C83" s="385" t="s">
        <v>87</v>
      </c>
      <c r="D83" s="141"/>
      <c r="E83" s="141" t="s">
        <v>734</v>
      </c>
      <c r="F83" s="141"/>
      <c r="G83" s="141"/>
      <c r="H83" s="141"/>
      <c r="I83" s="587"/>
    </row>
    <row r="84" spans="1:9" s="76" customFormat="1" ht="13.8" x14ac:dyDescent="0.3">
      <c r="A84" s="385"/>
      <c r="B84" s="143" t="s">
        <v>912</v>
      </c>
      <c r="C84" s="385"/>
      <c r="D84" s="142"/>
      <c r="E84" s="142">
        <v>711.43</v>
      </c>
      <c r="F84" s="142"/>
      <c r="G84" s="142"/>
      <c r="H84" s="134">
        <f t="shared" ref="H84" si="3">ROUND(PRODUCT(D84:G84),2)</f>
        <v>711.43</v>
      </c>
      <c r="I84" s="172"/>
    </row>
    <row r="85" spans="1:9" s="76" customFormat="1" ht="13.8" x14ac:dyDescent="0.3">
      <c r="A85" s="385"/>
      <c r="B85" s="147"/>
      <c r="C85" s="385"/>
      <c r="D85" s="142"/>
      <c r="E85" s="142"/>
      <c r="F85" s="142"/>
      <c r="G85" s="142"/>
      <c r="H85" s="134"/>
      <c r="I85" s="172"/>
    </row>
    <row r="86" spans="1:9" s="64" customFormat="1" ht="13.8" x14ac:dyDescent="0.3">
      <c r="A86" s="378"/>
      <c r="B86" s="144" t="str">
        <f>"Total item "&amp;A83</f>
        <v>Total item 1.5</v>
      </c>
      <c r="C86" s="385"/>
      <c r="D86" s="134"/>
      <c r="E86" s="134"/>
      <c r="F86" s="134"/>
      <c r="G86" s="134"/>
      <c r="H86" s="145">
        <f>SUM(H84:H85)</f>
        <v>711.43</v>
      </c>
      <c r="I86" s="171"/>
    </row>
    <row r="87" spans="1:9" s="64" customFormat="1" ht="13.8" x14ac:dyDescent="0.3">
      <c r="A87" s="378"/>
      <c r="B87" s="144"/>
      <c r="C87" s="385"/>
      <c r="D87" s="134"/>
      <c r="E87" s="134"/>
      <c r="F87" s="134"/>
      <c r="G87" s="134"/>
      <c r="H87" s="141"/>
      <c r="I87" s="156"/>
    </row>
    <row r="88" spans="1:9" s="76" customFormat="1" ht="27.6" x14ac:dyDescent="0.3">
      <c r="A88" s="385" t="s">
        <v>396</v>
      </c>
      <c r="B88" s="140" t="s">
        <v>1009</v>
      </c>
      <c r="C88" s="385" t="s">
        <v>79</v>
      </c>
      <c r="D88" s="141"/>
      <c r="E88" s="141"/>
      <c r="F88" s="141"/>
      <c r="G88" s="492"/>
      <c r="H88" s="141"/>
      <c r="I88" s="172"/>
    </row>
    <row r="89" spans="1:9" s="76" customFormat="1" ht="13.8" x14ac:dyDescent="0.3">
      <c r="A89" s="385"/>
      <c r="B89" s="147" t="s">
        <v>1045</v>
      </c>
      <c r="C89" s="385"/>
      <c r="D89" s="142"/>
      <c r="E89" s="142"/>
      <c r="F89" s="142"/>
      <c r="G89" s="142"/>
      <c r="H89" s="142"/>
      <c r="I89" s="172"/>
    </row>
    <row r="90" spans="1:9" s="76" customFormat="1" ht="13.8" x14ac:dyDescent="0.3">
      <c r="A90" s="385"/>
      <c r="B90" s="147"/>
      <c r="C90" s="385"/>
      <c r="D90" s="142"/>
      <c r="E90" s="142">
        <v>7.07</v>
      </c>
      <c r="F90" s="142">
        <v>0.15</v>
      </c>
      <c r="G90" s="142">
        <v>3.2</v>
      </c>
      <c r="H90" s="142">
        <f t="shared" ref="H90:H98" si="4">ROUND(PRODUCT(D90:G90),2)</f>
        <v>3.39</v>
      </c>
      <c r="I90" s="172"/>
    </row>
    <row r="91" spans="1:9" s="76" customFormat="1" ht="13.8" x14ac:dyDescent="0.3">
      <c r="A91" s="385"/>
      <c r="B91" s="147"/>
      <c r="C91" s="385"/>
      <c r="D91" s="142">
        <v>2</v>
      </c>
      <c r="E91" s="142">
        <v>2.6</v>
      </c>
      <c r="F91" s="142">
        <v>0.15</v>
      </c>
      <c r="G91" s="142">
        <v>3.2</v>
      </c>
      <c r="H91" s="142">
        <f t="shared" si="4"/>
        <v>2.5</v>
      </c>
      <c r="I91" s="172"/>
    </row>
    <row r="92" spans="1:9" s="76" customFormat="1" ht="13.8" x14ac:dyDescent="0.3">
      <c r="A92" s="385"/>
      <c r="B92" s="147"/>
      <c r="C92" s="385"/>
      <c r="D92" s="142">
        <v>2</v>
      </c>
      <c r="E92" s="142">
        <v>1.4</v>
      </c>
      <c r="F92" s="142">
        <v>0.15</v>
      </c>
      <c r="G92" s="142">
        <v>3.2</v>
      </c>
      <c r="H92" s="142">
        <f t="shared" si="4"/>
        <v>1.34</v>
      </c>
      <c r="I92" s="172"/>
    </row>
    <row r="93" spans="1:9" s="76" customFormat="1" ht="13.8" x14ac:dyDescent="0.3">
      <c r="A93" s="385"/>
      <c r="B93" s="143"/>
      <c r="C93" s="385"/>
      <c r="D93" s="142"/>
      <c r="E93" s="142">
        <v>1.8</v>
      </c>
      <c r="F93" s="142">
        <v>0.15</v>
      </c>
      <c r="G93" s="142">
        <v>3.2</v>
      </c>
      <c r="H93" s="142">
        <f t="shared" si="4"/>
        <v>0.86</v>
      </c>
      <c r="I93" s="172"/>
    </row>
    <row r="94" spans="1:9" s="76" customFormat="1" ht="13.8" x14ac:dyDescent="0.3">
      <c r="A94" s="385"/>
      <c r="B94" s="147"/>
      <c r="C94" s="385"/>
      <c r="D94" s="142"/>
      <c r="E94" s="142">
        <v>2.7</v>
      </c>
      <c r="F94" s="142">
        <v>0.15</v>
      </c>
      <c r="G94" s="142">
        <v>3.2</v>
      </c>
      <c r="H94" s="142">
        <f t="shared" si="4"/>
        <v>1.3</v>
      </c>
      <c r="I94" s="172"/>
    </row>
    <row r="95" spans="1:9" s="76" customFormat="1" ht="13.8" x14ac:dyDescent="0.3">
      <c r="A95" s="385"/>
      <c r="B95" s="147"/>
      <c r="C95" s="385"/>
      <c r="D95" s="142">
        <v>2</v>
      </c>
      <c r="E95" s="142">
        <v>5.62</v>
      </c>
      <c r="F95" s="142">
        <v>0.15</v>
      </c>
      <c r="G95" s="142">
        <v>3.2</v>
      </c>
      <c r="H95" s="142">
        <f t="shared" si="4"/>
        <v>5.4</v>
      </c>
      <c r="I95" s="172"/>
    </row>
    <row r="96" spans="1:9" s="76" customFormat="1" ht="13.8" x14ac:dyDescent="0.3">
      <c r="A96" s="385"/>
      <c r="B96" s="147"/>
      <c r="C96" s="385"/>
      <c r="D96" s="142">
        <v>3</v>
      </c>
      <c r="E96" s="142">
        <v>1.75</v>
      </c>
      <c r="F96" s="142">
        <v>0.15</v>
      </c>
      <c r="G96" s="142">
        <v>1</v>
      </c>
      <c r="H96" s="142">
        <f t="shared" si="4"/>
        <v>0.79</v>
      </c>
      <c r="I96" s="172"/>
    </row>
    <row r="97" spans="1:9" s="76" customFormat="1" ht="13.8" x14ac:dyDescent="0.3">
      <c r="A97" s="385"/>
      <c r="B97" s="147"/>
      <c r="C97" s="385"/>
      <c r="D97" s="142"/>
      <c r="E97" s="142">
        <v>5.9</v>
      </c>
      <c r="F97" s="142">
        <v>0.15</v>
      </c>
      <c r="G97" s="142">
        <v>3.2</v>
      </c>
      <c r="H97" s="142">
        <f t="shared" si="4"/>
        <v>2.83</v>
      </c>
      <c r="I97" s="172"/>
    </row>
    <row r="98" spans="1:9" s="76" customFormat="1" ht="13.8" x14ac:dyDescent="0.3">
      <c r="A98" s="385"/>
      <c r="B98" s="147"/>
      <c r="C98" s="385"/>
      <c r="D98" s="142"/>
      <c r="E98" s="142">
        <v>1.1499999999999999</v>
      </c>
      <c r="F98" s="142">
        <v>0.15</v>
      </c>
      <c r="G98" s="142">
        <v>3.2</v>
      </c>
      <c r="H98" s="142">
        <f t="shared" si="4"/>
        <v>0.55000000000000004</v>
      </c>
      <c r="I98" s="172"/>
    </row>
    <row r="99" spans="1:9" s="76" customFormat="1" ht="13.8" x14ac:dyDescent="0.3">
      <c r="A99" s="385"/>
      <c r="B99" s="147"/>
      <c r="C99" s="385"/>
      <c r="D99" s="142"/>
      <c r="E99" s="142"/>
      <c r="F99" s="142"/>
      <c r="G99" s="142"/>
      <c r="H99" s="142"/>
      <c r="I99" s="172"/>
    </row>
    <row r="100" spans="1:9" s="64" customFormat="1" ht="13.8" x14ac:dyDescent="0.3">
      <c r="A100" s="378"/>
      <c r="B100" s="144" t="str">
        <f>"Total item "&amp;A88</f>
        <v>Total item 1.6</v>
      </c>
      <c r="C100" s="385"/>
      <c r="D100" s="134"/>
      <c r="E100" s="134"/>
      <c r="F100" s="134"/>
      <c r="G100" s="134"/>
      <c r="H100" s="145">
        <f>SUM(H89:H99)</f>
        <v>18.960000000000004</v>
      </c>
      <c r="I100" s="156"/>
    </row>
    <row r="101" spans="1:9" s="64" customFormat="1" ht="13.8" x14ac:dyDescent="0.3">
      <c r="A101" s="378"/>
      <c r="B101" s="144"/>
      <c r="C101" s="385"/>
      <c r="D101" s="134"/>
      <c r="E101" s="134"/>
      <c r="F101" s="134"/>
      <c r="G101" s="134"/>
      <c r="H101" s="141"/>
      <c r="I101" s="156"/>
    </row>
    <row r="102" spans="1:9" s="76" customFormat="1" ht="27.6" x14ac:dyDescent="0.3">
      <c r="A102" s="385" t="s">
        <v>397</v>
      </c>
      <c r="B102" s="140" t="s">
        <v>1048</v>
      </c>
      <c r="C102" s="385" t="s">
        <v>87</v>
      </c>
      <c r="D102" s="141"/>
      <c r="E102" s="141"/>
      <c r="F102" s="141"/>
      <c r="G102" s="141"/>
      <c r="H102" s="141"/>
      <c r="I102" s="172"/>
    </row>
    <row r="103" spans="1:9" s="76" customFormat="1" ht="13.8" x14ac:dyDescent="0.3">
      <c r="A103" s="385"/>
      <c r="B103" s="147" t="s">
        <v>1045</v>
      </c>
      <c r="C103" s="385"/>
      <c r="D103" s="142"/>
      <c r="E103" s="142"/>
      <c r="F103" s="142"/>
      <c r="G103" s="142"/>
      <c r="H103" s="142"/>
      <c r="I103" s="172"/>
    </row>
    <row r="104" spans="1:9" s="76" customFormat="1" ht="13.8" x14ac:dyDescent="0.3">
      <c r="A104" s="385"/>
      <c r="B104" s="143"/>
      <c r="C104" s="385"/>
      <c r="D104" s="142">
        <v>3</v>
      </c>
      <c r="E104" s="142">
        <v>0.7</v>
      </c>
      <c r="F104" s="142"/>
      <c r="G104" s="142">
        <v>2.1</v>
      </c>
      <c r="H104" s="142">
        <f t="shared" ref="H104:H106" si="5">ROUND(PRODUCT(D104:G104),2)</f>
        <v>4.41</v>
      </c>
      <c r="I104" s="172"/>
    </row>
    <row r="105" spans="1:9" s="76" customFormat="1" ht="13.8" x14ac:dyDescent="0.3">
      <c r="A105" s="385"/>
      <c r="B105" s="143"/>
      <c r="C105" s="385"/>
      <c r="D105" s="142">
        <v>3</v>
      </c>
      <c r="E105" s="142">
        <v>0.9</v>
      </c>
      <c r="F105" s="142"/>
      <c r="G105" s="142">
        <v>2.1</v>
      </c>
      <c r="H105" s="142">
        <f t="shared" si="5"/>
        <v>5.67</v>
      </c>
      <c r="I105" s="172"/>
    </row>
    <row r="106" spans="1:9" s="76" customFormat="1" ht="13.8" x14ac:dyDescent="0.3">
      <c r="A106" s="385"/>
      <c r="B106" s="143" t="s">
        <v>700</v>
      </c>
      <c r="C106" s="385"/>
      <c r="D106" s="142">
        <v>2</v>
      </c>
      <c r="E106" s="142">
        <v>2.1</v>
      </c>
      <c r="F106" s="142"/>
      <c r="G106" s="142">
        <v>2.35</v>
      </c>
      <c r="H106" s="142">
        <f t="shared" si="5"/>
        <v>9.8699999999999992</v>
      </c>
      <c r="I106" s="172"/>
    </row>
    <row r="107" spans="1:9" s="76" customFormat="1" ht="13.8" x14ac:dyDescent="0.3">
      <c r="A107" s="385"/>
      <c r="B107" s="143"/>
      <c r="C107" s="385"/>
      <c r="D107" s="142"/>
      <c r="E107" s="142"/>
      <c r="F107" s="142"/>
      <c r="G107" s="142"/>
      <c r="H107" s="142"/>
      <c r="I107" s="172"/>
    </row>
    <row r="108" spans="1:9" s="64" customFormat="1" ht="13.8" x14ac:dyDescent="0.3">
      <c r="A108" s="378"/>
      <c r="B108" s="144" t="str">
        <f>"Total item "&amp;A102</f>
        <v>Total item 1.7</v>
      </c>
      <c r="C108" s="385"/>
      <c r="D108" s="134"/>
      <c r="E108" s="134"/>
      <c r="F108" s="134"/>
      <c r="G108" s="134"/>
      <c r="H108" s="145">
        <f>SUM(H103:H107)</f>
        <v>19.95</v>
      </c>
      <c r="I108" s="156"/>
    </row>
    <row r="109" spans="1:9" s="79" customFormat="1" ht="13.8" x14ac:dyDescent="0.3">
      <c r="A109" s="380"/>
      <c r="B109" s="152"/>
      <c r="C109" s="385"/>
      <c r="D109" s="153"/>
      <c r="E109" s="153"/>
      <c r="F109" s="153"/>
      <c r="G109" s="153"/>
      <c r="H109" s="372"/>
    </row>
    <row r="110" spans="1:9" s="76" customFormat="1" ht="27.6" x14ac:dyDescent="0.3">
      <c r="A110" s="385" t="s">
        <v>398</v>
      </c>
      <c r="B110" s="140" t="s">
        <v>1049</v>
      </c>
      <c r="C110" s="385" t="s">
        <v>85</v>
      </c>
      <c r="D110" s="142"/>
      <c r="E110" s="613"/>
      <c r="F110" s="142"/>
      <c r="G110" s="141"/>
      <c r="H110" s="141"/>
    </row>
    <row r="111" spans="1:9" s="76" customFormat="1" ht="13.8" x14ac:dyDescent="0.3">
      <c r="A111" s="385"/>
      <c r="B111" s="147" t="s">
        <v>1045</v>
      </c>
      <c r="C111" s="385"/>
      <c r="D111" s="142"/>
      <c r="E111" s="142"/>
      <c r="F111" s="142"/>
      <c r="G111" s="142"/>
      <c r="H111" s="615" t="s">
        <v>737</v>
      </c>
    </row>
    <row r="112" spans="1:9" s="76" customFormat="1" ht="13.8" x14ac:dyDescent="0.3">
      <c r="A112" s="385"/>
      <c r="B112" s="143" t="s">
        <v>1051</v>
      </c>
      <c r="C112" s="385"/>
      <c r="D112" s="142">
        <v>3</v>
      </c>
      <c r="E112" s="142"/>
      <c r="F112" s="142"/>
      <c r="G112" s="142"/>
      <c r="H112" s="142">
        <f t="shared" ref="H112:H113" si="6">ROUND(PRODUCT(D112:G112),2)</f>
        <v>3</v>
      </c>
    </row>
    <row r="113" spans="1:8" s="76" customFormat="1" ht="13.8" x14ac:dyDescent="0.3">
      <c r="A113" s="385"/>
      <c r="B113" s="143" t="s">
        <v>774</v>
      </c>
      <c r="C113" s="385"/>
      <c r="D113" s="142">
        <v>2</v>
      </c>
      <c r="E113" s="142"/>
      <c r="F113" s="142"/>
      <c r="G113" s="142"/>
      <c r="H113" s="142">
        <f t="shared" si="6"/>
        <v>2</v>
      </c>
    </row>
    <row r="114" spans="1:8" s="76" customFormat="1" ht="13.8" x14ac:dyDescent="0.3">
      <c r="A114" s="385"/>
      <c r="B114" s="143"/>
      <c r="C114" s="385"/>
      <c r="D114" s="142"/>
      <c r="E114" s="142"/>
      <c r="F114" s="142"/>
      <c r="G114" s="142"/>
      <c r="H114" s="142"/>
    </row>
    <row r="115" spans="1:8" s="64" customFormat="1" ht="13.8" x14ac:dyDescent="0.3">
      <c r="A115" s="378"/>
      <c r="B115" s="144" t="str">
        <f>"Total item "&amp;A110</f>
        <v>Total item 1.8</v>
      </c>
      <c r="C115" s="385"/>
      <c r="D115" s="134"/>
      <c r="E115" s="134"/>
      <c r="F115" s="134"/>
      <c r="G115" s="134"/>
      <c r="H115" s="145">
        <f>SUM(H111:H114)</f>
        <v>5</v>
      </c>
    </row>
    <row r="116" spans="1:8" s="79" customFormat="1" ht="13.8" x14ac:dyDescent="0.3">
      <c r="A116" s="380"/>
      <c r="B116" s="152"/>
      <c r="C116" s="385"/>
      <c r="D116" s="153"/>
      <c r="E116" s="153"/>
      <c r="F116" s="153"/>
      <c r="G116" s="153"/>
      <c r="H116" s="372"/>
    </row>
    <row r="117" spans="1:8" s="76" customFormat="1" ht="41.4" x14ac:dyDescent="0.3">
      <c r="A117" s="385" t="s">
        <v>399</v>
      </c>
      <c r="B117" s="140" t="s">
        <v>1054</v>
      </c>
      <c r="C117" s="385" t="s">
        <v>86</v>
      </c>
      <c r="D117" s="142"/>
      <c r="E117" s="613"/>
      <c r="F117" s="142"/>
      <c r="G117" s="141"/>
      <c r="H117" s="141"/>
    </row>
    <row r="118" spans="1:8" s="76" customFormat="1" ht="13.8" x14ac:dyDescent="0.3">
      <c r="A118" s="385"/>
      <c r="B118" s="147" t="s">
        <v>912</v>
      </c>
      <c r="C118" s="385"/>
      <c r="D118" s="142"/>
      <c r="E118" s="142"/>
      <c r="F118" s="142"/>
      <c r="G118" s="142"/>
      <c r="H118" s="615" t="s">
        <v>737</v>
      </c>
    </row>
    <row r="119" spans="1:8" s="76" customFormat="1" ht="13.8" x14ac:dyDescent="0.3">
      <c r="A119" s="385"/>
      <c r="B119" s="143" t="s">
        <v>1058</v>
      </c>
      <c r="C119" s="385"/>
      <c r="D119" s="142">
        <v>4</v>
      </c>
      <c r="E119" s="142">
        <v>20</v>
      </c>
      <c r="F119" s="142"/>
      <c r="G119" s="142"/>
      <c r="H119" s="142">
        <f t="shared" ref="H119" si="7">ROUND(PRODUCT(D119:G119),2)</f>
        <v>80</v>
      </c>
    </row>
    <row r="120" spans="1:8" s="76" customFormat="1" ht="13.8" x14ac:dyDescent="0.3">
      <c r="A120" s="385"/>
      <c r="B120" s="143"/>
      <c r="C120" s="385"/>
      <c r="D120" s="142"/>
      <c r="E120" s="142"/>
      <c r="F120" s="142"/>
      <c r="G120" s="142"/>
      <c r="H120" s="142"/>
    </row>
    <row r="121" spans="1:8" s="64" customFormat="1" ht="13.8" x14ac:dyDescent="0.3">
      <c r="A121" s="378"/>
      <c r="B121" s="144" t="str">
        <f>"Total item "&amp;A117</f>
        <v>Total item 1.9</v>
      </c>
      <c r="C121" s="385"/>
      <c r="D121" s="134"/>
      <c r="E121" s="134"/>
      <c r="F121" s="134"/>
      <c r="G121" s="134"/>
      <c r="H121" s="145">
        <f>SUM(H118:H120)</f>
        <v>80</v>
      </c>
    </row>
    <row r="122" spans="1:8" s="79" customFormat="1" ht="13.8" x14ac:dyDescent="0.3">
      <c r="A122" s="380"/>
      <c r="B122" s="152"/>
      <c r="C122" s="385"/>
      <c r="D122" s="153"/>
      <c r="E122" s="153"/>
      <c r="F122" s="153"/>
      <c r="G122" s="153"/>
      <c r="H122" s="372"/>
    </row>
    <row r="123" spans="1:8" s="76" customFormat="1" ht="27.6" x14ac:dyDescent="0.3">
      <c r="A123" s="385" t="s">
        <v>400</v>
      </c>
      <c r="B123" s="140" t="s">
        <v>1059</v>
      </c>
      <c r="C123" s="385" t="s">
        <v>85</v>
      </c>
      <c r="D123" s="142"/>
      <c r="E123" s="613"/>
      <c r="F123" s="142"/>
      <c r="G123" s="141"/>
      <c r="H123" s="141"/>
    </row>
    <row r="124" spans="1:8" s="76" customFormat="1" ht="13.8" x14ac:dyDescent="0.3">
      <c r="A124" s="385"/>
      <c r="B124" s="147" t="s">
        <v>912</v>
      </c>
      <c r="C124" s="385"/>
      <c r="D124" s="142"/>
      <c r="E124" s="142"/>
      <c r="F124" s="142"/>
      <c r="G124" s="142"/>
      <c r="H124" s="615" t="s">
        <v>737</v>
      </c>
    </row>
    <row r="125" spans="1:8" s="76" customFormat="1" ht="13.8" x14ac:dyDescent="0.3">
      <c r="A125" s="385"/>
      <c r="B125" s="143" t="s">
        <v>1061</v>
      </c>
      <c r="C125" s="385"/>
      <c r="D125" s="142">
        <v>4</v>
      </c>
      <c r="E125" s="142">
        <v>2</v>
      </c>
      <c r="F125" s="142"/>
      <c r="G125" s="142"/>
      <c r="H125" s="142">
        <f t="shared" ref="H125:H126" si="8">ROUND(PRODUCT(D125:G125),2)</f>
        <v>8</v>
      </c>
    </row>
    <row r="126" spans="1:8" s="76" customFormat="1" ht="13.8" x14ac:dyDescent="0.3">
      <c r="A126" s="385"/>
      <c r="B126" s="143"/>
      <c r="C126" s="385"/>
      <c r="D126" s="142"/>
      <c r="E126" s="142">
        <v>1</v>
      </c>
      <c r="F126" s="142"/>
      <c r="G126" s="142"/>
      <c r="H126" s="142">
        <f t="shared" si="8"/>
        <v>1</v>
      </c>
    </row>
    <row r="127" spans="1:8" s="76" customFormat="1" ht="13.8" x14ac:dyDescent="0.3">
      <c r="A127" s="385"/>
      <c r="B127" s="143"/>
      <c r="C127" s="385"/>
      <c r="D127" s="142"/>
      <c r="E127" s="142"/>
      <c r="F127" s="142"/>
      <c r="G127" s="142"/>
      <c r="H127" s="142"/>
    </row>
    <row r="128" spans="1:8" s="64" customFormat="1" ht="13.8" x14ac:dyDescent="0.3">
      <c r="A128" s="378"/>
      <c r="B128" s="144" t="str">
        <f>"Total item "&amp;A123</f>
        <v>Total item 1.10</v>
      </c>
      <c r="C128" s="385"/>
      <c r="D128" s="134"/>
      <c r="E128" s="134"/>
      <c r="F128" s="134"/>
      <c r="G128" s="134"/>
      <c r="H128" s="145">
        <f>SUM(H124:H127)</f>
        <v>9</v>
      </c>
    </row>
    <row r="129" spans="1:9" s="79" customFormat="1" ht="13.8" x14ac:dyDescent="0.3">
      <c r="A129" s="379"/>
      <c r="B129" s="152"/>
      <c r="C129" s="381"/>
      <c r="D129" s="153"/>
      <c r="E129" s="153"/>
      <c r="F129" s="153"/>
      <c r="G129" s="153"/>
      <c r="H129" s="154"/>
    </row>
    <row r="130" spans="1:9" s="76" customFormat="1" ht="41.4" x14ac:dyDescent="0.3">
      <c r="A130" s="385" t="s">
        <v>401</v>
      </c>
      <c r="B130" s="140" t="s">
        <v>1144</v>
      </c>
      <c r="C130" s="385" t="s">
        <v>79</v>
      </c>
      <c r="D130" s="141"/>
      <c r="E130" s="141"/>
      <c r="F130" s="141"/>
      <c r="G130" s="141"/>
      <c r="H130" s="141"/>
    </row>
    <row r="131" spans="1:9" s="76" customFormat="1" ht="15" customHeight="1" x14ac:dyDescent="0.3">
      <c r="A131" s="385"/>
      <c r="B131" s="147" t="s">
        <v>1137</v>
      </c>
      <c r="C131" s="385"/>
      <c r="D131" s="142"/>
      <c r="E131" s="142">
        <v>5.4</v>
      </c>
      <c r="F131" s="142">
        <v>5.2</v>
      </c>
      <c r="G131" s="142">
        <v>0.03</v>
      </c>
      <c r="H131" s="134">
        <f t="shared" ref="H131:H136" si="9">ROUND(PRODUCT(D131:G131),2)</f>
        <v>0.84</v>
      </c>
    </row>
    <row r="132" spans="1:9" s="76" customFormat="1" ht="15" customHeight="1" x14ac:dyDescent="0.3">
      <c r="A132" s="385"/>
      <c r="B132" s="147" t="s">
        <v>1138</v>
      </c>
      <c r="C132" s="385"/>
      <c r="D132" s="142"/>
      <c r="E132" s="142">
        <v>5.4</v>
      </c>
      <c r="F132" s="142">
        <v>5.5</v>
      </c>
      <c r="G132" s="142">
        <v>0.03</v>
      </c>
      <c r="H132" s="134">
        <f t="shared" si="9"/>
        <v>0.89</v>
      </c>
    </row>
    <row r="133" spans="1:9" s="76" customFormat="1" ht="15" customHeight="1" x14ac:dyDescent="0.3">
      <c r="A133" s="385"/>
      <c r="B133" s="147" t="s">
        <v>1123</v>
      </c>
      <c r="C133" s="385"/>
      <c r="D133" s="142"/>
      <c r="E133" s="142">
        <v>3.73</v>
      </c>
      <c r="F133" s="142">
        <v>4.05</v>
      </c>
      <c r="G133" s="142">
        <v>0.03</v>
      </c>
      <c r="H133" s="134">
        <f t="shared" si="9"/>
        <v>0.45</v>
      </c>
    </row>
    <row r="134" spans="1:9" s="76" customFormat="1" ht="15" customHeight="1" x14ac:dyDescent="0.3">
      <c r="A134" s="385"/>
      <c r="B134" s="143"/>
      <c r="C134" s="385"/>
      <c r="D134" s="142"/>
      <c r="E134" s="142">
        <v>4.05</v>
      </c>
      <c r="F134" s="142">
        <v>1.5</v>
      </c>
      <c r="G134" s="142">
        <v>0.03</v>
      </c>
      <c r="H134" s="134">
        <f t="shared" si="9"/>
        <v>0.18</v>
      </c>
    </row>
    <row r="135" spans="1:9" s="76" customFormat="1" ht="15" customHeight="1" x14ac:dyDescent="0.3">
      <c r="A135" s="385"/>
      <c r="B135" s="147" t="s">
        <v>1124</v>
      </c>
      <c r="C135" s="385"/>
      <c r="D135" s="142"/>
      <c r="E135" s="142">
        <v>12.75</v>
      </c>
      <c r="F135" s="142">
        <v>6.05</v>
      </c>
      <c r="G135" s="142">
        <v>0.03</v>
      </c>
      <c r="H135" s="134">
        <f t="shared" si="9"/>
        <v>2.31</v>
      </c>
    </row>
    <row r="136" spans="1:9" s="76" customFormat="1" ht="15" customHeight="1" x14ac:dyDescent="0.3">
      <c r="A136" s="385"/>
      <c r="B136" s="147"/>
      <c r="C136" s="385"/>
      <c r="D136" s="142"/>
      <c r="E136" s="142">
        <v>5.25</v>
      </c>
      <c r="F136" s="142">
        <v>5.4</v>
      </c>
      <c r="G136" s="142">
        <v>0.03</v>
      </c>
      <c r="H136" s="134">
        <f t="shared" si="9"/>
        <v>0.85</v>
      </c>
    </row>
    <row r="137" spans="1:9" s="76" customFormat="1" ht="13.8" x14ac:dyDescent="0.3">
      <c r="A137" s="385"/>
      <c r="B137" s="143" t="s">
        <v>199</v>
      </c>
      <c r="C137" s="385"/>
      <c r="D137" s="142">
        <v>-1</v>
      </c>
      <c r="E137" s="142">
        <f>(6.92+7.96)/2</f>
        <v>7.4399999999999995</v>
      </c>
      <c r="F137" s="142">
        <v>1.7</v>
      </c>
      <c r="G137" s="142">
        <v>0.03</v>
      </c>
      <c r="H137" s="142">
        <f>ROUND(PRODUCT(D137:G137),2)</f>
        <v>-0.38</v>
      </c>
    </row>
    <row r="138" spans="1:9" s="76" customFormat="1" ht="13.8" x14ac:dyDescent="0.3">
      <c r="A138" s="385"/>
      <c r="B138" s="143"/>
      <c r="C138" s="385"/>
      <c r="D138" s="142"/>
      <c r="E138" s="142"/>
      <c r="F138" s="142"/>
      <c r="G138" s="142"/>
      <c r="H138" s="142"/>
    </row>
    <row r="139" spans="1:9" s="64" customFormat="1" ht="13.8" x14ac:dyDescent="0.3">
      <c r="A139" s="378"/>
      <c r="B139" s="144" t="str">
        <f>"Total item "&amp;A130</f>
        <v>Total item 1.11</v>
      </c>
      <c r="C139" s="389"/>
      <c r="D139" s="134"/>
      <c r="E139" s="134"/>
      <c r="F139" s="134"/>
      <c r="G139" s="134"/>
      <c r="H139" s="145">
        <f>SUM(H131:H138)</f>
        <v>5.14</v>
      </c>
    </row>
    <row r="140" spans="1:9" s="79" customFormat="1" ht="13.8" x14ac:dyDescent="0.3">
      <c r="A140" s="380"/>
      <c r="B140" s="152"/>
      <c r="C140" s="385"/>
      <c r="D140" s="153"/>
      <c r="E140" s="153"/>
      <c r="F140" s="153"/>
      <c r="G140" s="153"/>
      <c r="H140" s="372"/>
      <c r="I140" s="174"/>
    </row>
    <row r="141" spans="1:9" s="76" customFormat="1" ht="71.25" customHeight="1" x14ac:dyDescent="0.3">
      <c r="A141" s="385" t="s">
        <v>402</v>
      </c>
      <c r="B141" s="140" t="s">
        <v>987</v>
      </c>
      <c r="C141" s="635" t="s">
        <v>988</v>
      </c>
      <c r="D141" s="142" t="s">
        <v>989</v>
      </c>
      <c r="E141" s="613" t="s">
        <v>990</v>
      </c>
      <c r="F141" s="142" t="s">
        <v>991</v>
      </c>
      <c r="G141" s="141"/>
      <c r="H141" s="141"/>
      <c r="I141" s="172"/>
    </row>
    <row r="142" spans="1:9" s="76" customFormat="1" ht="13.8" x14ac:dyDescent="0.3">
      <c r="A142" s="385"/>
      <c r="B142" s="143" t="s">
        <v>994</v>
      </c>
      <c r="C142" s="385"/>
      <c r="D142" s="142">
        <v>6</v>
      </c>
      <c r="E142" s="142">
        <f>(5.69+10.25)/2</f>
        <v>7.9700000000000006</v>
      </c>
      <c r="F142" s="142">
        <v>4</v>
      </c>
      <c r="G142" s="142"/>
      <c r="H142" s="142">
        <f>ROUND(PRODUCT(D142:G142),2)</f>
        <v>191.28</v>
      </c>
      <c r="I142" s="172"/>
    </row>
    <row r="143" spans="1:9" s="76" customFormat="1" ht="13.8" x14ac:dyDescent="0.3">
      <c r="A143" s="385"/>
      <c r="B143" s="143"/>
      <c r="C143" s="385"/>
      <c r="D143" s="142"/>
      <c r="E143" s="142"/>
      <c r="F143" s="142"/>
      <c r="G143" s="142"/>
      <c r="H143" s="142"/>
      <c r="I143" s="172"/>
    </row>
    <row r="144" spans="1:9" s="64" customFormat="1" ht="13.8" x14ac:dyDescent="0.3">
      <c r="A144" s="378"/>
      <c r="B144" s="144" t="str">
        <f>"Total item "&amp;A141</f>
        <v>Total item 1.12</v>
      </c>
      <c r="C144" s="385"/>
      <c r="D144" s="134"/>
      <c r="E144" s="134"/>
      <c r="F144" s="134"/>
      <c r="G144" s="134"/>
      <c r="H144" s="145">
        <f>SUM(H142:H143)</f>
        <v>191.28</v>
      </c>
      <c r="I144" s="156"/>
    </row>
    <row r="145" spans="1:9" s="64" customFormat="1" ht="13.8" x14ac:dyDescent="0.3">
      <c r="A145" s="378"/>
      <c r="B145" s="144"/>
      <c r="C145" s="385"/>
      <c r="D145" s="134"/>
      <c r="E145" s="134"/>
      <c r="F145" s="134"/>
      <c r="G145" s="134"/>
      <c r="H145" s="141"/>
      <c r="I145" s="156"/>
    </row>
    <row r="146" spans="1:9" s="76" customFormat="1" ht="69" x14ac:dyDescent="0.3">
      <c r="A146" s="385" t="s">
        <v>1177</v>
      </c>
      <c r="B146" s="140" t="s">
        <v>993</v>
      </c>
      <c r="C146" s="385" t="s">
        <v>86</v>
      </c>
      <c r="D146" s="613" t="s">
        <v>997</v>
      </c>
      <c r="E146" s="613" t="s">
        <v>990</v>
      </c>
      <c r="F146" s="142" t="s">
        <v>991</v>
      </c>
      <c r="G146" s="141"/>
      <c r="H146" s="141"/>
      <c r="I146" s="172"/>
    </row>
    <row r="147" spans="1:9" s="76" customFormat="1" ht="13.8" x14ac:dyDescent="0.3">
      <c r="A147" s="385"/>
      <c r="B147" s="143" t="s">
        <v>994</v>
      </c>
      <c r="C147" s="385"/>
      <c r="D147" s="142">
        <v>4</v>
      </c>
      <c r="E147" s="142">
        <f>(5.69+10.25)/2</f>
        <v>7.9700000000000006</v>
      </c>
      <c r="F147" s="142">
        <v>4</v>
      </c>
      <c r="G147" s="142"/>
      <c r="H147" s="142">
        <f>ROUND(PRODUCT(D147:G147),2)</f>
        <v>127.52</v>
      </c>
      <c r="I147" s="172"/>
    </row>
    <row r="148" spans="1:9" s="76" customFormat="1" ht="13.8" x14ac:dyDescent="0.3">
      <c r="A148" s="385"/>
      <c r="B148" s="143"/>
      <c r="C148" s="385"/>
      <c r="D148" s="142"/>
      <c r="E148" s="142"/>
      <c r="F148" s="142"/>
      <c r="G148" s="142"/>
      <c r="H148" s="142"/>
      <c r="I148" s="172"/>
    </row>
    <row r="149" spans="1:9" s="64" customFormat="1" ht="13.8" x14ac:dyDescent="0.3">
      <c r="A149" s="378"/>
      <c r="B149" s="144" t="str">
        <f>"Total item "&amp;A146</f>
        <v>Total item 1.13</v>
      </c>
      <c r="C149" s="385"/>
      <c r="D149" s="134"/>
      <c r="E149" s="134"/>
      <c r="F149" s="134"/>
      <c r="G149" s="134"/>
      <c r="H149" s="145">
        <f>SUM(H147:H148)</f>
        <v>127.52</v>
      </c>
      <c r="I149" s="156"/>
    </row>
    <row r="150" spans="1:9" s="64" customFormat="1" ht="13.8" x14ac:dyDescent="0.3">
      <c r="A150" s="378"/>
      <c r="B150" s="144"/>
      <c r="C150" s="389"/>
      <c r="D150" s="134"/>
      <c r="E150" s="134"/>
      <c r="F150" s="134"/>
      <c r="G150" s="134"/>
      <c r="H150" s="141"/>
    </row>
    <row r="151" spans="1:9" s="280" customFormat="1" ht="13.8" x14ac:dyDescent="0.3">
      <c r="A151" s="386" t="s">
        <v>7</v>
      </c>
      <c r="B151" s="178" t="s">
        <v>249</v>
      </c>
      <c r="C151" s="387"/>
      <c r="D151" s="145"/>
      <c r="E151" s="145"/>
      <c r="F151" s="145"/>
      <c r="G151" s="145"/>
      <c r="H151" s="145"/>
    </row>
    <row r="152" spans="1:9" s="64" customFormat="1" ht="13.8" x14ac:dyDescent="0.3">
      <c r="A152" s="388"/>
      <c r="B152" s="144"/>
      <c r="C152" s="389"/>
      <c r="D152" s="134"/>
      <c r="E152" s="134"/>
      <c r="F152" s="134"/>
      <c r="G152" s="134"/>
      <c r="H152" s="133"/>
    </row>
    <row r="153" spans="1:9" s="76" customFormat="1" ht="13.8" x14ac:dyDescent="0.3">
      <c r="A153" s="385" t="s">
        <v>115</v>
      </c>
      <c r="B153" s="140" t="s">
        <v>535</v>
      </c>
      <c r="C153" s="385" t="s">
        <v>79</v>
      </c>
      <c r="D153" s="141"/>
      <c r="E153" s="141"/>
      <c r="F153" s="141"/>
      <c r="G153" s="141"/>
      <c r="H153" s="141"/>
    </row>
    <row r="154" spans="1:9" s="76" customFormat="1" ht="13.8" x14ac:dyDescent="0.3">
      <c r="A154" s="385"/>
      <c r="B154" s="147" t="s">
        <v>698</v>
      </c>
      <c r="C154" s="385"/>
      <c r="D154" s="141"/>
      <c r="E154" s="141"/>
      <c r="F154" s="141"/>
      <c r="G154" s="141"/>
      <c r="H154" s="134"/>
    </row>
    <row r="155" spans="1:9" s="76" customFormat="1" ht="13.8" x14ac:dyDescent="0.3">
      <c r="A155" s="385"/>
      <c r="B155" s="143" t="s">
        <v>409</v>
      </c>
      <c r="C155" s="385"/>
      <c r="D155" s="142"/>
      <c r="E155" s="142">
        <v>1</v>
      </c>
      <c r="F155" s="142">
        <v>1</v>
      </c>
      <c r="G155" s="142">
        <f>0.35+1</f>
        <v>1.35</v>
      </c>
      <c r="H155" s="134">
        <f t="shared" ref="H155:H164" si="10">ROUND(PRODUCT(D155:G155),2)</f>
        <v>1.35</v>
      </c>
    </row>
    <row r="156" spans="1:9" s="76" customFormat="1" ht="13.8" x14ac:dyDescent="0.3">
      <c r="A156" s="385"/>
      <c r="B156" s="143" t="s">
        <v>407</v>
      </c>
      <c r="C156" s="385"/>
      <c r="D156" s="142"/>
      <c r="E156" s="142">
        <v>1</v>
      </c>
      <c r="F156" s="142">
        <v>1</v>
      </c>
      <c r="G156" s="142">
        <f t="shared" ref="G156:G159" si="11">0.35+1</f>
        <v>1.35</v>
      </c>
      <c r="H156" s="134">
        <f t="shared" si="10"/>
        <v>1.35</v>
      </c>
    </row>
    <row r="157" spans="1:9" s="76" customFormat="1" ht="13.8" x14ac:dyDescent="0.3">
      <c r="A157" s="385"/>
      <c r="B157" s="143" t="s">
        <v>505</v>
      </c>
      <c r="C157" s="385"/>
      <c r="D157" s="142"/>
      <c r="E157" s="142">
        <v>1</v>
      </c>
      <c r="F157" s="142">
        <v>1</v>
      </c>
      <c r="G157" s="142">
        <f t="shared" si="11"/>
        <v>1.35</v>
      </c>
      <c r="H157" s="134">
        <f t="shared" si="10"/>
        <v>1.35</v>
      </c>
    </row>
    <row r="158" spans="1:9" s="76" customFormat="1" ht="13.8" x14ac:dyDescent="0.3">
      <c r="A158" s="385"/>
      <c r="B158" s="143" t="s">
        <v>697</v>
      </c>
      <c r="C158" s="385"/>
      <c r="D158" s="142"/>
      <c r="E158" s="142">
        <v>1</v>
      </c>
      <c r="F158" s="142">
        <v>1</v>
      </c>
      <c r="G158" s="142">
        <f t="shared" si="11"/>
        <v>1.35</v>
      </c>
      <c r="H158" s="134">
        <f t="shared" si="10"/>
        <v>1.35</v>
      </c>
    </row>
    <row r="159" spans="1:9" s="76" customFormat="1" ht="13.8" x14ac:dyDescent="0.3">
      <c r="A159" s="385"/>
      <c r="B159" s="143" t="s">
        <v>502</v>
      </c>
      <c r="C159" s="385"/>
      <c r="D159" s="142"/>
      <c r="E159" s="142">
        <v>1</v>
      </c>
      <c r="F159" s="142">
        <v>1</v>
      </c>
      <c r="G159" s="142">
        <f t="shared" si="11"/>
        <v>1.35</v>
      </c>
      <c r="H159" s="134">
        <f t="shared" si="10"/>
        <v>1.35</v>
      </c>
    </row>
    <row r="160" spans="1:9" s="324" customFormat="1" ht="13.8" x14ac:dyDescent="0.3">
      <c r="A160" s="382"/>
      <c r="B160" s="147" t="s">
        <v>699</v>
      </c>
      <c r="C160" s="385"/>
      <c r="D160" s="142"/>
      <c r="E160" s="142"/>
      <c r="F160" s="142"/>
      <c r="G160" s="142"/>
      <c r="H160" s="134"/>
    </row>
    <row r="161" spans="1:8" s="324" customFormat="1" ht="13.8" x14ac:dyDescent="0.3">
      <c r="A161" s="382"/>
      <c r="B161" s="143" t="s">
        <v>536</v>
      </c>
      <c r="C161" s="385"/>
      <c r="D161" s="142"/>
      <c r="E161" s="142">
        <v>7.95</v>
      </c>
      <c r="F161" s="142">
        <v>0.3</v>
      </c>
      <c r="G161" s="142">
        <v>0.35</v>
      </c>
      <c r="H161" s="134">
        <f t="shared" si="10"/>
        <v>0.83</v>
      </c>
    </row>
    <row r="162" spans="1:8" s="324" customFormat="1" ht="13.8" x14ac:dyDescent="0.3">
      <c r="A162" s="382"/>
      <c r="B162" s="143" t="s">
        <v>537</v>
      </c>
      <c r="C162" s="385"/>
      <c r="D162" s="142"/>
      <c r="E162" s="142">
        <v>1.7</v>
      </c>
      <c r="F162" s="142">
        <v>0.3</v>
      </c>
      <c r="G162" s="142">
        <v>0.35</v>
      </c>
      <c r="H162" s="134">
        <f t="shared" si="10"/>
        <v>0.18</v>
      </c>
    </row>
    <row r="163" spans="1:8" s="324" customFormat="1" ht="13.8" x14ac:dyDescent="0.3">
      <c r="A163" s="382"/>
      <c r="B163" s="143" t="s">
        <v>538</v>
      </c>
      <c r="C163" s="385"/>
      <c r="D163" s="142"/>
      <c r="E163" s="142">
        <v>6.9</v>
      </c>
      <c r="F163" s="142">
        <v>0.3</v>
      </c>
      <c r="G163" s="142">
        <v>0.35</v>
      </c>
      <c r="H163" s="134">
        <f t="shared" si="10"/>
        <v>0.72</v>
      </c>
    </row>
    <row r="164" spans="1:8" s="324" customFormat="1" ht="13.8" x14ac:dyDescent="0.3">
      <c r="A164" s="382"/>
      <c r="B164" s="143" t="s">
        <v>539</v>
      </c>
      <c r="C164" s="385"/>
      <c r="D164" s="142"/>
      <c r="E164" s="142">
        <v>2.1</v>
      </c>
      <c r="F164" s="142">
        <v>0.3</v>
      </c>
      <c r="G164" s="142">
        <v>0.35</v>
      </c>
      <c r="H164" s="134">
        <f t="shared" si="10"/>
        <v>0.22</v>
      </c>
    </row>
    <row r="165" spans="1:8" s="76" customFormat="1" ht="13.8" x14ac:dyDescent="0.3">
      <c r="A165" s="385"/>
      <c r="B165" s="147"/>
      <c r="C165" s="385"/>
      <c r="D165" s="142"/>
      <c r="E165" s="142"/>
      <c r="F165" s="142"/>
      <c r="G165" s="142"/>
      <c r="H165" s="134"/>
    </row>
    <row r="166" spans="1:8" s="64" customFormat="1" ht="13.8" x14ac:dyDescent="0.3">
      <c r="A166" s="378"/>
      <c r="B166" s="144" t="str">
        <f>"Total item "&amp;A153</f>
        <v>Total item 2.1</v>
      </c>
      <c r="C166" s="389"/>
      <c r="D166" s="141"/>
      <c r="E166" s="134"/>
      <c r="F166" s="134"/>
      <c r="G166" s="134"/>
      <c r="H166" s="145">
        <f>SUM(H154:H165)</f>
        <v>8.7000000000000011</v>
      </c>
    </row>
    <row r="167" spans="1:8" s="64" customFormat="1" ht="13.8" x14ac:dyDescent="0.3">
      <c r="A167" s="388"/>
      <c r="B167" s="144"/>
      <c r="C167" s="389"/>
      <c r="D167" s="134"/>
      <c r="E167" s="134"/>
      <c r="F167" s="134"/>
      <c r="G167" s="134"/>
      <c r="H167" s="133"/>
    </row>
    <row r="168" spans="1:8" s="76" customFormat="1" ht="27.6" x14ac:dyDescent="0.3">
      <c r="A168" s="385" t="s">
        <v>251</v>
      </c>
      <c r="B168" s="140" t="s">
        <v>541</v>
      </c>
      <c r="C168" s="385" t="s">
        <v>79</v>
      </c>
      <c r="D168" s="141"/>
      <c r="E168" s="141"/>
      <c r="F168" s="141"/>
      <c r="G168" s="141"/>
      <c r="H168" s="141"/>
    </row>
    <row r="169" spans="1:8" s="76" customFormat="1" ht="13.8" x14ac:dyDescent="0.3">
      <c r="A169" s="385"/>
      <c r="B169" s="493"/>
      <c r="C169" s="391"/>
      <c r="D169" s="494"/>
      <c r="E169" s="142" t="s">
        <v>503</v>
      </c>
      <c r="F169" s="142"/>
      <c r="G169" s="142"/>
      <c r="H169" s="134"/>
    </row>
    <row r="170" spans="1:8" s="76" customFormat="1" ht="13.8" x14ac:dyDescent="0.3">
      <c r="A170" s="385"/>
      <c r="B170" s="493" t="s">
        <v>323</v>
      </c>
      <c r="C170" s="385"/>
      <c r="D170" s="141"/>
      <c r="E170" s="142">
        <f>H166</f>
        <v>8.7000000000000011</v>
      </c>
      <c r="F170" s="141"/>
      <c r="G170" s="141"/>
      <c r="H170" s="134">
        <f>ROUND(PRODUCT(D170:G170),2)</f>
        <v>8.6999999999999993</v>
      </c>
    </row>
    <row r="171" spans="1:8" s="324" customFormat="1" ht="13.8" x14ac:dyDescent="0.3">
      <c r="A171" s="382"/>
      <c r="B171" s="493" t="s">
        <v>408</v>
      </c>
      <c r="C171" s="385"/>
      <c r="D171" s="141"/>
      <c r="E171" s="391"/>
      <c r="F171" s="598"/>
      <c r="G171" s="372"/>
      <c r="H171" s="153"/>
    </row>
    <row r="172" spans="1:8" s="76" customFormat="1" ht="13.8" x14ac:dyDescent="0.3">
      <c r="A172" s="385"/>
      <c r="B172" s="493" t="s">
        <v>403</v>
      </c>
      <c r="C172" s="391"/>
      <c r="D172" s="142">
        <v>-1</v>
      </c>
      <c r="E172" s="142">
        <f>H198</f>
        <v>0.53</v>
      </c>
      <c r="F172" s="391"/>
      <c r="G172" s="142"/>
      <c r="H172" s="134">
        <f>ROUND(PRODUCT(D172:G172),2)</f>
        <v>-0.53</v>
      </c>
    </row>
    <row r="173" spans="1:8" s="76" customFormat="1" ht="13.8" x14ac:dyDescent="0.3">
      <c r="A173" s="385"/>
      <c r="B173" s="493" t="s">
        <v>252</v>
      </c>
      <c r="C173" s="391"/>
      <c r="D173" s="142">
        <v>-1</v>
      </c>
      <c r="E173" s="142">
        <f>H261</f>
        <v>2.0000000000000004</v>
      </c>
      <c r="F173" s="142"/>
      <c r="G173" s="142"/>
      <c r="H173" s="134">
        <f>ROUND(PRODUCT(D173:G173),2)</f>
        <v>-2</v>
      </c>
    </row>
    <row r="174" spans="1:8" s="76" customFormat="1" ht="13.8" x14ac:dyDescent="0.3">
      <c r="A174" s="385"/>
      <c r="B174" s="493" t="s">
        <v>621</v>
      </c>
      <c r="C174" s="391"/>
      <c r="D174" s="142">
        <v>-1</v>
      </c>
      <c r="E174" s="142">
        <v>1.93</v>
      </c>
      <c r="F174" s="142"/>
      <c r="G174" s="142"/>
      <c r="H174" s="134">
        <f>ROUND(PRODUCT(D174:G174),2)</f>
        <v>-1.93</v>
      </c>
    </row>
    <row r="175" spans="1:8" s="76" customFormat="1" ht="13.8" x14ac:dyDescent="0.3">
      <c r="A175" s="385"/>
      <c r="B175" s="493"/>
      <c r="C175" s="391"/>
      <c r="D175" s="142"/>
      <c r="E175" s="142"/>
      <c r="F175" s="142"/>
      <c r="G175" s="142"/>
      <c r="H175" s="134"/>
    </row>
    <row r="176" spans="1:8" s="64" customFormat="1" ht="13.8" x14ac:dyDescent="0.3">
      <c r="A176" s="378"/>
      <c r="B176" s="144" t="str">
        <f>"Total item "&amp;A168</f>
        <v>Total item 2.2</v>
      </c>
      <c r="C176" s="389"/>
      <c r="D176" s="134"/>
      <c r="E176" s="134"/>
      <c r="F176" s="134"/>
      <c r="G176" s="134"/>
      <c r="H176" s="145">
        <f>SUM(H169:H175)</f>
        <v>4.24</v>
      </c>
    </row>
    <row r="177" spans="1:8" s="79" customFormat="1" ht="13.8" x14ac:dyDescent="0.3">
      <c r="A177" s="379"/>
      <c r="B177" s="152"/>
      <c r="C177" s="381"/>
      <c r="D177" s="153"/>
      <c r="E177" s="153"/>
      <c r="F177" s="153"/>
      <c r="G177" s="153"/>
      <c r="H177" s="154"/>
    </row>
    <row r="178" spans="1:8" s="76" customFormat="1" ht="27.6" x14ac:dyDescent="0.3">
      <c r="A178" s="385" t="s">
        <v>254</v>
      </c>
      <c r="B178" s="140" t="s">
        <v>540</v>
      </c>
      <c r="C178" s="385" t="s">
        <v>79</v>
      </c>
      <c r="D178" s="141"/>
      <c r="E178" s="141"/>
      <c r="F178" s="141"/>
      <c r="G178" s="492" t="s">
        <v>534</v>
      </c>
      <c r="H178" s="141"/>
    </row>
    <row r="179" spans="1:8" s="76" customFormat="1" ht="13.8" x14ac:dyDescent="0.3">
      <c r="A179" s="385"/>
      <c r="B179" s="493" t="s">
        <v>1010</v>
      </c>
      <c r="C179" s="391"/>
      <c r="D179" s="494"/>
      <c r="E179" s="142">
        <f>(6.92+7.96)/2</f>
        <v>7.4399999999999995</v>
      </c>
      <c r="F179" s="142">
        <v>1.7</v>
      </c>
      <c r="G179" s="142">
        <v>1</v>
      </c>
      <c r="H179" s="134">
        <f t="shared" ref="H179" si="12">ROUND(PRODUCT(D179:G179),2)</f>
        <v>12.65</v>
      </c>
    </row>
    <row r="180" spans="1:8" s="76" customFormat="1" ht="13.8" x14ac:dyDescent="0.3">
      <c r="A180" s="385"/>
      <c r="B180" s="493"/>
      <c r="C180" s="391"/>
      <c r="D180" s="142"/>
      <c r="E180" s="142"/>
      <c r="F180" s="142"/>
      <c r="G180" s="142"/>
      <c r="H180" s="134"/>
    </row>
    <row r="181" spans="1:8" s="64" customFormat="1" ht="13.8" x14ac:dyDescent="0.3">
      <c r="A181" s="378"/>
      <c r="B181" s="144" t="str">
        <f>"Total item "&amp;A178</f>
        <v>Total item 2.3</v>
      </c>
      <c r="C181" s="389"/>
      <c r="D181" s="134"/>
      <c r="E181" s="134"/>
      <c r="F181" s="134"/>
      <c r="G181" s="134"/>
      <c r="H181" s="145">
        <f>SUM(H179:H180)</f>
        <v>12.65</v>
      </c>
    </row>
    <row r="182" spans="1:8" s="79" customFormat="1" ht="13.8" x14ac:dyDescent="0.3">
      <c r="A182" s="379"/>
      <c r="B182" s="152"/>
      <c r="C182" s="381"/>
      <c r="D182" s="153"/>
      <c r="E182" s="153"/>
      <c r="F182" s="153"/>
      <c r="G182" s="153"/>
      <c r="H182" s="154"/>
    </row>
    <row r="183" spans="1:8" s="280" customFormat="1" ht="13.8" x14ac:dyDescent="0.3">
      <c r="A183" s="386" t="s">
        <v>8</v>
      </c>
      <c r="B183" s="178" t="s">
        <v>253</v>
      </c>
      <c r="C183" s="387"/>
      <c r="D183" s="145"/>
      <c r="E183" s="145"/>
      <c r="F183" s="145"/>
      <c r="G183" s="145"/>
      <c r="H183" s="145"/>
    </row>
    <row r="184" spans="1:8" s="79" customFormat="1" ht="13.8" x14ac:dyDescent="0.3">
      <c r="A184" s="379"/>
      <c r="B184" s="152"/>
      <c r="C184" s="381"/>
      <c r="D184" s="153"/>
      <c r="E184" s="153"/>
      <c r="F184" s="153"/>
      <c r="G184" s="153"/>
      <c r="H184" s="154"/>
    </row>
    <row r="185" spans="1:8" s="76" customFormat="1" ht="27.6" x14ac:dyDescent="0.3">
      <c r="A185" s="385" t="s">
        <v>137</v>
      </c>
      <c r="B185" s="140" t="s">
        <v>543</v>
      </c>
      <c r="C185" s="385" t="s">
        <v>79</v>
      </c>
      <c r="D185" s="141"/>
      <c r="E185" s="141"/>
      <c r="F185" s="141"/>
      <c r="G185" s="141"/>
      <c r="H185" s="141"/>
    </row>
    <row r="186" spans="1:8" s="76" customFormat="1" ht="13.8" x14ac:dyDescent="0.3">
      <c r="A186" s="385"/>
      <c r="B186" s="147" t="s">
        <v>698</v>
      </c>
      <c r="C186" s="385"/>
      <c r="D186" s="141"/>
      <c r="E186" s="141"/>
      <c r="F186" s="141"/>
      <c r="G186" s="141"/>
      <c r="H186" s="134"/>
    </row>
    <row r="187" spans="1:8" s="76" customFormat="1" ht="13.8" x14ac:dyDescent="0.3">
      <c r="A187" s="385"/>
      <c r="B187" s="143" t="s">
        <v>409</v>
      </c>
      <c r="C187" s="385"/>
      <c r="D187" s="142"/>
      <c r="E187" s="142">
        <v>1</v>
      </c>
      <c r="F187" s="142">
        <v>1</v>
      </c>
      <c r="G187" s="142">
        <v>0.05</v>
      </c>
      <c r="H187" s="134">
        <f t="shared" ref="H187:H191" si="13">ROUND(PRODUCT(D187:G187),2)</f>
        <v>0.05</v>
      </c>
    </row>
    <row r="188" spans="1:8" s="76" customFormat="1" ht="13.8" x14ac:dyDescent="0.3">
      <c r="A188" s="385"/>
      <c r="B188" s="143" t="s">
        <v>407</v>
      </c>
      <c r="C188" s="385"/>
      <c r="D188" s="142"/>
      <c r="E188" s="142">
        <v>1</v>
      </c>
      <c r="F188" s="142">
        <v>1</v>
      </c>
      <c r="G188" s="142">
        <v>0.05</v>
      </c>
      <c r="H188" s="134">
        <f t="shared" si="13"/>
        <v>0.05</v>
      </c>
    </row>
    <row r="189" spans="1:8" s="76" customFormat="1" ht="13.8" x14ac:dyDescent="0.3">
      <c r="A189" s="385"/>
      <c r="B189" s="143" t="s">
        <v>505</v>
      </c>
      <c r="C189" s="385"/>
      <c r="D189" s="142"/>
      <c r="E189" s="142">
        <v>1</v>
      </c>
      <c r="F189" s="142">
        <v>1</v>
      </c>
      <c r="G189" s="142">
        <v>0.05</v>
      </c>
      <c r="H189" s="134">
        <f t="shared" si="13"/>
        <v>0.05</v>
      </c>
    </row>
    <row r="190" spans="1:8" s="76" customFormat="1" ht="13.8" x14ac:dyDescent="0.3">
      <c r="A190" s="385"/>
      <c r="B190" s="143" t="s">
        <v>697</v>
      </c>
      <c r="C190" s="385"/>
      <c r="D190" s="142"/>
      <c r="E190" s="142">
        <v>1</v>
      </c>
      <c r="F190" s="142">
        <v>1</v>
      </c>
      <c r="G190" s="142">
        <v>0.05</v>
      </c>
      <c r="H190" s="134">
        <f t="shared" si="13"/>
        <v>0.05</v>
      </c>
    </row>
    <row r="191" spans="1:8" s="76" customFormat="1" ht="13.8" x14ac:dyDescent="0.3">
      <c r="A191" s="385"/>
      <c r="B191" s="143" t="s">
        <v>502</v>
      </c>
      <c r="C191" s="385"/>
      <c r="D191" s="142"/>
      <c r="E191" s="142">
        <v>1</v>
      </c>
      <c r="F191" s="142">
        <v>1</v>
      </c>
      <c r="G191" s="142">
        <v>0.05</v>
      </c>
      <c r="H191" s="134">
        <f t="shared" si="13"/>
        <v>0.05</v>
      </c>
    </row>
    <row r="192" spans="1:8" s="324" customFormat="1" ht="13.8" x14ac:dyDescent="0.3">
      <c r="A192" s="382"/>
      <c r="B192" s="147" t="s">
        <v>699</v>
      </c>
      <c r="C192" s="385"/>
      <c r="D192" s="142"/>
      <c r="E192" s="142"/>
      <c r="F192" s="142"/>
      <c r="G192" s="142"/>
      <c r="H192" s="134"/>
    </row>
    <row r="193" spans="1:8" s="324" customFormat="1" ht="13.8" x14ac:dyDescent="0.3">
      <c r="A193" s="382"/>
      <c r="B193" s="143" t="s">
        <v>536</v>
      </c>
      <c r="C193" s="385"/>
      <c r="D193" s="142"/>
      <c r="E193" s="142">
        <v>7.95</v>
      </c>
      <c r="F193" s="142">
        <v>0.3</v>
      </c>
      <c r="G193" s="142">
        <v>0.05</v>
      </c>
      <c r="H193" s="134">
        <f t="shared" ref="H193:H196" si="14">ROUND(PRODUCT(D193:G193),2)</f>
        <v>0.12</v>
      </c>
    </row>
    <row r="194" spans="1:8" s="324" customFormat="1" ht="13.8" x14ac:dyDescent="0.3">
      <c r="A194" s="382"/>
      <c r="B194" s="143" t="s">
        <v>537</v>
      </c>
      <c r="C194" s="385"/>
      <c r="D194" s="142"/>
      <c r="E194" s="142">
        <v>1.7</v>
      </c>
      <c r="F194" s="142">
        <v>0.3</v>
      </c>
      <c r="G194" s="142">
        <v>0.05</v>
      </c>
      <c r="H194" s="134">
        <f t="shared" si="14"/>
        <v>0.03</v>
      </c>
    </row>
    <row r="195" spans="1:8" s="324" customFormat="1" ht="13.8" x14ac:dyDescent="0.3">
      <c r="A195" s="382"/>
      <c r="B195" s="143" t="s">
        <v>538</v>
      </c>
      <c r="C195" s="385"/>
      <c r="D195" s="142"/>
      <c r="E195" s="142">
        <v>6.9</v>
      </c>
      <c r="F195" s="142">
        <v>0.3</v>
      </c>
      <c r="G195" s="142">
        <v>0.05</v>
      </c>
      <c r="H195" s="134">
        <f t="shared" si="14"/>
        <v>0.1</v>
      </c>
    </row>
    <row r="196" spans="1:8" s="324" customFormat="1" ht="13.8" x14ac:dyDescent="0.3">
      <c r="A196" s="382"/>
      <c r="B196" s="143" t="s">
        <v>539</v>
      </c>
      <c r="C196" s="385"/>
      <c r="D196" s="142"/>
      <c r="E196" s="142">
        <v>2.1</v>
      </c>
      <c r="F196" s="142">
        <v>0.3</v>
      </c>
      <c r="G196" s="142">
        <v>0.05</v>
      </c>
      <c r="H196" s="134">
        <f t="shared" si="14"/>
        <v>0.03</v>
      </c>
    </row>
    <row r="197" spans="1:8" s="76" customFormat="1" ht="13.8" x14ac:dyDescent="0.3">
      <c r="A197" s="385"/>
      <c r="B197" s="147"/>
      <c r="C197" s="385"/>
      <c r="D197" s="142"/>
      <c r="E197" s="142"/>
      <c r="F197" s="142"/>
      <c r="G197" s="142"/>
      <c r="H197" s="134"/>
    </row>
    <row r="198" spans="1:8" s="64" customFormat="1" ht="13.8" x14ac:dyDescent="0.3">
      <c r="A198" s="378"/>
      <c r="B198" s="144" t="str">
        <f>"Total item "&amp;A185</f>
        <v>Total item 3.1</v>
      </c>
      <c r="C198" s="389"/>
      <c r="D198" s="134"/>
      <c r="E198" s="134"/>
      <c r="F198" s="134"/>
      <c r="G198" s="134"/>
      <c r="H198" s="145">
        <f>SUM(H186:H197)</f>
        <v>0.53</v>
      </c>
    </row>
    <row r="199" spans="1:8" s="79" customFormat="1" ht="13.8" x14ac:dyDescent="0.3">
      <c r="A199" s="379"/>
      <c r="B199" s="152"/>
      <c r="C199" s="381"/>
      <c r="D199" s="153"/>
      <c r="E199" s="153"/>
      <c r="F199" s="153"/>
      <c r="G199" s="153"/>
      <c r="H199" s="154"/>
    </row>
    <row r="200" spans="1:8" s="76" customFormat="1" ht="55.2" x14ac:dyDescent="0.3">
      <c r="A200" s="385" t="s">
        <v>161</v>
      </c>
      <c r="B200" s="140" t="s">
        <v>300</v>
      </c>
      <c r="C200" s="385" t="s">
        <v>87</v>
      </c>
      <c r="D200" s="141"/>
      <c r="E200" s="141"/>
      <c r="F200" s="141"/>
      <c r="G200" s="141"/>
      <c r="H200" s="141"/>
    </row>
    <row r="201" spans="1:8" s="324" customFormat="1" ht="13.8" x14ac:dyDescent="0.3">
      <c r="A201" s="382"/>
      <c r="B201" s="493" t="s">
        <v>1019</v>
      </c>
      <c r="C201" s="385"/>
      <c r="D201" s="142"/>
      <c r="E201" s="142"/>
      <c r="F201" s="142"/>
      <c r="G201" s="142"/>
      <c r="H201" s="134"/>
    </row>
    <row r="202" spans="1:8" s="324" customFormat="1" ht="13.8" x14ac:dyDescent="0.3">
      <c r="A202" s="382"/>
      <c r="B202" s="143"/>
      <c r="C202" s="385"/>
      <c r="D202" s="600"/>
      <c r="E202" s="600">
        <v>7.95</v>
      </c>
      <c r="F202" s="600"/>
      <c r="G202" s="600">
        <v>1</v>
      </c>
      <c r="H202" s="134">
        <f t="shared" ref="H202:H203" si="15">ROUND(PRODUCT(D202:G202),2)</f>
        <v>7.95</v>
      </c>
    </row>
    <row r="203" spans="1:8" s="324" customFormat="1" ht="13.8" x14ac:dyDescent="0.3">
      <c r="A203" s="382"/>
      <c r="B203" s="143"/>
      <c r="C203" s="385"/>
      <c r="D203" s="600"/>
      <c r="E203" s="600">
        <v>1.7</v>
      </c>
      <c r="F203" s="600"/>
      <c r="G203" s="600">
        <v>1</v>
      </c>
      <c r="H203" s="134">
        <f t="shared" si="15"/>
        <v>1.7</v>
      </c>
    </row>
    <row r="204" spans="1:8" s="76" customFormat="1" ht="13.8" x14ac:dyDescent="0.3">
      <c r="A204" s="385"/>
      <c r="B204" s="147"/>
      <c r="C204" s="385"/>
      <c r="D204" s="142"/>
      <c r="E204" s="142"/>
      <c r="F204" s="142"/>
      <c r="G204" s="142"/>
      <c r="H204" s="134"/>
    </row>
    <row r="205" spans="1:8" s="64" customFormat="1" ht="13.8" x14ac:dyDescent="0.3">
      <c r="A205" s="378"/>
      <c r="B205" s="144" t="str">
        <f>"Total item "&amp;A200</f>
        <v>Total item 3.2</v>
      </c>
      <c r="C205" s="389"/>
      <c r="D205" s="134"/>
      <c r="E205" s="134"/>
      <c r="F205" s="134"/>
      <c r="G205" s="134"/>
      <c r="H205" s="145">
        <f>SUM(H201:H204)</f>
        <v>9.65</v>
      </c>
    </row>
    <row r="206" spans="1:8" s="156" customFormat="1" ht="13.8" x14ac:dyDescent="0.3">
      <c r="A206" s="136"/>
      <c r="B206" s="144"/>
      <c r="C206" s="389"/>
      <c r="D206" s="134"/>
      <c r="E206" s="134"/>
      <c r="F206" s="134"/>
      <c r="G206" s="134"/>
      <c r="H206" s="133"/>
    </row>
    <row r="207" spans="1:8" s="524" customFormat="1" ht="27.6" x14ac:dyDescent="0.3">
      <c r="A207" s="531" t="s">
        <v>187</v>
      </c>
      <c r="B207" s="140" t="s">
        <v>709</v>
      </c>
      <c r="C207" s="531" t="s">
        <v>87</v>
      </c>
      <c r="D207" s="523"/>
      <c r="E207" s="523"/>
      <c r="F207" s="523"/>
      <c r="G207" s="523"/>
      <c r="H207" s="523"/>
    </row>
    <row r="208" spans="1:8" s="524" customFormat="1" ht="13.8" x14ac:dyDescent="0.3">
      <c r="A208" s="148"/>
      <c r="B208" s="603" t="s">
        <v>703</v>
      </c>
      <c r="C208" s="531"/>
      <c r="D208" s="523"/>
      <c r="E208" s="523"/>
      <c r="F208" s="523"/>
      <c r="G208" s="523"/>
      <c r="H208" s="523"/>
    </row>
    <row r="209" spans="1:8" s="76" customFormat="1" ht="13.8" x14ac:dyDescent="0.3">
      <c r="A209" s="385"/>
      <c r="B209" s="143" t="s">
        <v>704</v>
      </c>
      <c r="C209" s="385"/>
      <c r="D209" s="142"/>
      <c r="E209" s="142">
        <v>0.8</v>
      </c>
      <c r="F209" s="142">
        <v>0.8</v>
      </c>
      <c r="G209" s="142"/>
      <c r="H209" s="134">
        <f t="shared" ref="H209:H218" si="16">ROUND(PRODUCT(D209:G209),2)</f>
        <v>0.64</v>
      </c>
    </row>
    <row r="210" spans="1:8" s="76" customFormat="1" ht="13.8" x14ac:dyDescent="0.3">
      <c r="A210" s="385"/>
      <c r="B210" s="143"/>
      <c r="C210" s="385"/>
      <c r="D210" s="142">
        <v>4</v>
      </c>
      <c r="E210" s="142">
        <v>0.8</v>
      </c>
      <c r="F210" s="142"/>
      <c r="G210" s="142">
        <v>0.3</v>
      </c>
      <c r="H210" s="134">
        <f t="shared" si="16"/>
        <v>0.96</v>
      </c>
    </row>
    <row r="211" spans="1:8" s="76" customFormat="1" ht="13.8" x14ac:dyDescent="0.3">
      <c r="A211" s="385"/>
      <c r="B211" s="143" t="s">
        <v>705</v>
      </c>
      <c r="C211" s="385"/>
      <c r="D211" s="142"/>
      <c r="E211" s="142">
        <v>0.8</v>
      </c>
      <c r="F211" s="142">
        <v>0.8</v>
      </c>
      <c r="G211" s="142"/>
      <c r="H211" s="134">
        <f t="shared" si="16"/>
        <v>0.64</v>
      </c>
    </row>
    <row r="212" spans="1:8" s="76" customFormat="1" ht="13.8" x14ac:dyDescent="0.3">
      <c r="A212" s="385"/>
      <c r="B212" s="143"/>
      <c r="C212" s="385"/>
      <c r="D212" s="142">
        <v>4</v>
      </c>
      <c r="E212" s="142">
        <v>0.85</v>
      </c>
      <c r="F212" s="142"/>
      <c r="G212" s="142">
        <v>0.3</v>
      </c>
      <c r="H212" s="134">
        <f t="shared" si="16"/>
        <v>1.02</v>
      </c>
    </row>
    <row r="213" spans="1:8" s="76" customFormat="1" ht="13.8" x14ac:dyDescent="0.3">
      <c r="A213" s="385"/>
      <c r="B213" s="143" t="s">
        <v>706</v>
      </c>
      <c r="C213" s="385"/>
      <c r="D213" s="142"/>
      <c r="E213" s="142">
        <v>0.8</v>
      </c>
      <c r="F213" s="142">
        <v>0.8</v>
      </c>
      <c r="G213" s="142"/>
      <c r="H213" s="134">
        <f t="shared" si="16"/>
        <v>0.64</v>
      </c>
    </row>
    <row r="214" spans="1:8" s="76" customFormat="1" ht="13.8" x14ac:dyDescent="0.3">
      <c r="A214" s="385"/>
      <c r="B214" s="143"/>
      <c r="C214" s="385"/>
      <c r="D214" s="142">
        <v>4</v>
      </c>
      <c r="E214" s="142">
        <v>0.85</v>
      </c>
      <c r="F214" s="142"/>
      <c r="G214" s="142">
        <v>0.3</v>
      </c>
      <c r="H214" s="134">
        <f t="shared" si="16"/>
        <v>1.02</v>
      </c>
    </row>
    <row r="215" spans="1:8" s="76" customFormat="1" ht="13.8" x14ac:dyDescent="0.3">
      <c r="A215" s="385"/>
      <c r="B215" s="143" t="s">
        <v>707</v>
      </c>
      <c r="C215" s="385"/>
      <c r="D215" s="142"/>
      <c r="E215" s="142">
        <v>0.8</v>
      </c>
      <c r="F215" s="142">
        <v>0.8</v>
      </c>
      <c r="G215" s="142"/>
      <c r="H215" s="134">
        <f t="shared" si="16"/>
        <v>0.64</v>
      </c>
    </row>
    <row r="216" spans="1:8" s="76" customFormat="1" ht="13.8" x14ac:dyDescent="0.3">
      <c r="A216" s="385"/>
      <c r="B216" s="143"/>
      <c r="C216" s="385"/>
      <c r="D216" s="142">
        <v>4</v>
      </c>
      <c r="E216" s="142">
        <v>0.8</v>
      </c>
      <c r="F216" s="142"/>
      <c r="G216" s="142">
        <v>0.3</v>
      </c>
      <c r="H216" s="134">
        <f t="shared" si="16"/>
        <v>0.96</v>
      </c>
    </row>
    <row r="217" spans="1:8" s="76" customFormat="1" ht="13.8" x14ac:dyDescent="0.3">
      <c r="A217" s="385"/>
      <c r="B217" s="143" t="s">
        <v>708</v>
      </c>
      <c r="C217" s="385"/>
      <c r="D217" s="142"/>
      <c r="E217" s="142">
        <v>0.8</v>
      </c>
      <c r="F217" s="142">
        <v>0.8</v>
      </c>
      <c r="G217" s="142"/>
      <c r="H217" s="134">
        <f t="shared" si="16"/>
        <v>0.64</v>
      </c>
    </row>
    <row r="218" spans="1:8" s="76" customFormat="1" ht="13.8" x14ac:dyDescent="0.3">
      <c r="A218" s="385"/>
      <c r="B218" s="143"/>
      <c r="C218" s="385"/>
      <c r="D218" s="142">
        <v>4</v>
      </c>
      <c r="E218" s="142">
        <v>0.8</v>
      </c>
      <c r="F218" s="142"/>
      <c r="G218" s="142">
        <v>0.3</v>
      </c>
      <c r="H218" s="134">
        <f t="shared" si="16"/>
        <v>0.96</v>
      </c>
    </row>
    <row r="219" spans="1:8" s="76" customFormat="1" ht="13.8" x14ac:dyDescent="0.3">
      <c r="A219" s="385"/>
      <c r="B219" s="147" t="s">
        <v>702</v>
      </c>
      <c r="C219" s="385"/>
      <c r="D219" s="141"/>
      <c r="E219" s="141"/>
      <c r="F219" s="141"/>
      <c r="G219" s="141"/>
      <c r="H219" s="134"/>
    </row>
    <row r="220" spans="1:8" s="76" customFormat="1" ht="13.8" x14ac:dyDescent="0.3">
      <c r="A220" s="385"/>
      <c r="B220" s="143" t="s">
        <v>409</v>
      </c>
      <c r="C220" s="385"/>
      <c r="D220" s="142">
        <v>2</v>
      </c>
      <c r="E220" s="142">
        <v>0.2</v>
      </c>
      <c r="F220" s="142"/>
      <c r="G220" s="142">
        <v>1</v>
      </c>
      <c r="H220" s="134">
        <f t="shared" ref="H220:H227" si="17">ROUND(PRODUCT(D220:G220),2)</f>
        <v>0.4</v>
      </c>
    </row>
    <row r="221" spans="1:8" s="76" customFormat="1" ht="13.8" x14ac:dyDescent="0.3">
      <c r="A221" s="385"/>
      <c r="B221" s="143"/>
      <c r="C221" s="385"/>
      <c r="D221" s="142">
        <v>2</v>
      </c>
      <c r="E221" s="142"/>
      <c r="F221" s="142">
        <v>0.3</v>
      </c>
      <c r="G221" s="142">
        <v>1</v>
      </c>
      <c r="H221" s="134">
        <f t="shared" si="17"/>
        <v>0.6</v>
      </c>
    </row>
    <row r="222" spans="1:8" s="76" customFormat="1" ht="13.8" x14ac:dyDescent="0.3">
      <c r="A222" s="385"/>
      <c r="B222" s="143" t="s">
        <v>407</v>
      </c>
      <c r="C222" s="385"/>
      <c r="D222" s="142">
        <v>2</v>
      </c>
      <c r="E222" s="142">
        <v>0.2</v>
      </c>
      <c r="F222" s="142"/>
      <c r="G222" s="142">
        <v>1</v>
      </c>
      <c r="H222" s="134">
        <f t="shared" si="17"/>
        <v>0.4</v>
      </c>
    </row>
    <row r="223" spans="1:8" s="76" customFormat="1" ht="13.8" x14ac:dyDescent="0.3">
      <c r="A223" s="385"/>
      <c r="B223" s="143"/>
      <c r="C223" s="385"/>
      <c r="D223" s="142">
        <v>2</v>
      </c>
      <c r="E223" s="142"/>
      <c r="F223" s="142">
        <v>0.3</v>
      </c>
      <c r="G223" s="142">
        <v>1</v>
      </c>
      <c r="H223" s="134">
        <f t="shared" si="17"/>
        <v>0.6</v>
      </c>
    </row>
    <row r="224" spans="1:8" s="76" customFormat="1" ht="13.8" x14ac:dyDescent="0.3">
      <c r="A224" s="385"/>
      <c r="B224" s="143" t="s">
        <v>505</v>
      </c>
      <c r="C224" s="385"/>
      <c r="D224" s="142">
        <v>2</v>
      </c>
      <c r="E224" s="142">
        <v>0.2</v>
      </c>
      <c r="F224" s="142"/>
      <c r="G224" s="142">
        <v>1</v>
      </c>
      <c r="H224" s="134">
        <f t="shared" si="17"/>
        <v>0.4</v>
      </c>
    </row>
    <row r="225" spans="1:8" s="76" customFormat="1" ht="13.8" x14ac:dyDescent="0.3">
      <c r="A225" s="385"/>
      <c r="B225" s="143"/>
      <c r="C225" s="385"/>
      <c r="D225" s="142">
        <v>2</v>
      </c>
      <c r="E225" s="142"/>
      <c r="F225" s="142">
        <v>0.3</v>
      </c>
      <c r="G225" s="142">
        <v>1</v>
      </c>
      <c r="H225" s="134">
        <f t="shared" si="17"/>
        <v>0.6</v>
      </c>
    </row>
    <row r="226" spans="1:8" s="76" customFormat="1" ht="13.8" x14ac:dyDescent="0.3">
      <c r="A226" s="385"/>
      <c r="B226" s="143" t="s">
        <v>697</v>
      </c>
      <c r="C226" s="385"/>
      <c r="D226" s="142">
        <v>2</v>
      </c>
      <c r="E226" s="142">
        <v>0.2</v>
      </c>
      <c r="F226" s="142"/>
      <c r="G226" s="142">
        <v>1</v>
      </c>
      <c r="H226" s="134">
        <f t="shared" si="17"/>
        <v>0.4</v>
      </c>
    </row>
    <row r="227" spans="1:8" s="76" customFormat="1" ht="13.8" x14ac:dyDescent="0.3">
      <c r="A227" s="385"/>
      <c r="B227" s="143"/>
      <c r="C227" s="385"/>
      <c r="D227" s="142">
        <v>2</v>
      </c>
      <c r="E227" s="142"/>
      <c r="F227" s="142">
        <v>0.3</v>
      </c>
      <c r="G227" s="142">
        <v>1</v>
      </c>
      <c r="H227" s="134">
        <f t="shared" si="17"/>
        <v>0.6</v>
      </c>
    </row>
    <row r="228" spans="1:8" s="324" customFormat="1" ht="13.8" x14ac:dyDescent="0.3">
      <c r="A228" s="382"/>
      <c r="B228" s="147" t="s">
        <v>1020</v>
      </c>
      <c r="C228" s="385"/>
      <c r="D228" s="142"/>
      <c r="E228" s="142"/>
      <c r="F228" s="142"/>
      <c r="G228" s="142"/>
      <c r="H228" s="134"/>
    </row>
    <row r="229" spans="1:8" s="324" customFormat="1" ht="13.8" x14ac:dyDescent="0.3">
      <c r="A229" s="382"/>
      <c r="B229" s="143" t="s">
        <v>536</v>
      </c>
      <c r="C229" s="385"/>
      <c r="D229" s="142">
        <v>2</v>
      </c>
      <c r="E229" s="142">
        <v>7.95</v>
      </c>
      <c r="F229" s="142"/>
      <c r="G229" s="142">
        <v>0.2</v>
      </c>
      <c r="H229" s="134">
        <f t="shared" ref="H229:H236" si="18">ROUND(PRODUCT(D229:G229),2)</f>
        <v>3.18</v>
      </c>
    </row>
    <row r="230" spans="1:8" s="324" customFormat="1" ht="13.8" x14ac:dyDescent="0.3">
      <c r="A230" s="382"/>
      <c r="B230" s="143"/>
      <c r="C230" s="385"/>
      <c r="D230" s="142"/>
      <c r="E230" s="142">
        <v>7.95</v>
      </c>
      <c r="F230" s="142">
        <v>0.2</v>
      </c>
      <c r="G230" s="142"/>
      <c r="H230" s="134">
        <f t="shared" si="18"/>
        <v>1.59</v>
      </c>
    </row>
    <row r="231" spans="1:8" s="324" customFormat="1" ht="13.8" x14ac:dyDescent="0.3">
      <c r="A231" s="382"/>
      <c r="B231" s="143" t="s">
        <v>537</v>
      </c>
      <c r="C231" s="385"/>
      <c r="D231" s="142">
        <v>2</v>
      </c>
      <c r="E231" s="142">
        <v>1.7</v>
      </c>
      <c r="F231" s="142"/>
      <c r="G231" s="142">
        <v>0.2</v>
      </c>
      <c r="H231" s="134">
        <f t="shared" si="18"/>
        <v>0.68</v>
      </c>
    </row>
    <row r="232" spans="1:8" s="324" customFormat="1" ht="13.8" x14ac:dyDescent="0.3">
      <c r="A232" s="382"/>
      <c r="B232" s="143"/>
      <c r="C232" s="385"/>
      <c r="D232" s="142"/>
      <c r="E232" s="142">
        <v>1.7</v>
      </c>
      <c r="F232" s="142">
        <v>0.2</v>
      </c>
      <c r="G232" s="142"/>
      <c r="H232" s="134">
        <f t="shared" si="18"/>
        <v>0.34</v>
      </c>
    </row>
    <row r="233" spans="1:8" s="324" customFormat="1" ht="13.8" x14ac:dyDescent="0.3">
      <c r="A233" s="382"/>
      <c r="B233" s="143" t="s">
        <v>538</v>
      </c>
      <c r="C233" s="385"/>
      <c r="D233" s="142">
        <v>2</v>
      </c>
      <c r="E233" s="142">
        <v>6.9</v>
      </c>
      <c r="F233" s="142"/>
      <c r="G233" s="142">
        <v>0.2</v>
      </c>
      <c r="H233" s="134">
        <f t="shared" si="18"/>
        <v>2.76</v>
      </c>
    </row>
    <row r="234" spans="1:8" s="324" customFormat="1" ht="13.8" x14ac:dyDescent="0.3">
      <c r="A234" s="382"/>
      <c r="B234" s="143"/>
      <c r="C234" s="385"/>
      <c r="D234" s="142"/>
      <c r="E234" s="142">
        <v>6.9</v>
      </c>
      <c r="F234" s="142">
        <v>0.2</v>
      </c>
      <c r="G234" s="142"/>
      <c r="H234" s="134">
        <f t="shared" si="18"/>
        <v>1.38</v>
      </c>
    </row>
    <row r="235" spans="1:8" s="324" customFormat="1" ht="13.8" x14ac:dyDescent="0.3">
      <c r="A235" s="382"/>
      <c r="B235" s="143" t="s">
        <v>539</v>
      </c>
      <c r="C235" s="385"/>
      <c r="D235" s="142">
        <v>2</v>
      </c>
      <c r="E235" s="142">
        <v>2.1</v>
      </c>
      <c r="F235" s="142"/>
      <c r="G235" s="142">
        <v>0.2</v>
      </c>
      <c r="H235" s="134">
        <f t="shared" si="18"/>
        <v>0.84</v>
      </c>
    </row>
    <row r="236" spans="1:8" s="324" customFormat="1" ht="13.8" x14ac:dyDescent="0.3">
      <c r="A236" s="382"/>
      <c r="B236" s="143"/>
      <c r="C236" s="385"/>
      <c r="D236" s="142"/>
      <c r="E236" s="142">
        <v>2.1</v>
      </c>
      <c r="F236" s="142">
        <v>0.2</v>
      </c>
      <c r="G236" s="142"/>
      <c r="H236" s="134">
        <f t="shared" si="18"/>
        <v>0.42</v>
      </c>
    </row>
    <row r="237" spans="1:8" s="172" customFormat="1" ht="13.8" x14ac:dyDescent="0.3">
      <c r="A237" s="138"/>
      <c r="B237" s="493"/>
      <c r="C237" s="391"/>
      <c r="D237" s="602"/>
      <c r="E237" s="142"/>
      <c r="F237" s="142"/>
      <c r="G237" s="142"/>
      <c r="H237" s="134"/>
    </row>
    <row r="238" spans="1:8" s="174" customFormat="1" ht="13.8" x14ac:dyDescent="0.3">
      <c r="A238" s="526"/>
      <c r="B238" s="527" t="str">
        <f>"Total item "&amp;A207</f>
        <v>Total item 3.3</v>
      </c>
      <c r="C238" s="542"/>
      <c r="D238" s="529"/>
      <c r="E238" s="529"/>
      <c r="F238" s="529"/>
      <c r="G238" s="529"/>
      <c r="H238" s="530">
        <f>SUM(H208:H237)</f>
        <v>23.310000000000002</v>
      </c>
    </row>
    <row r="239" spans="1:8" s="79" customFormat="1" ht="13.8" x14ac:dyDescent="0.3">
      <c r="A239" s="379"/>
      <c r="B239" s="152"/>
      <c r="C239" s="381"/>
      <c r="D239" s="153"/>
      <c r="E239" s="153"/>
      <c r="F239" s="153"/>
      <c r="G239" s="153"/>
      <c r="H239" s="154"/>
    </row>
    <row r="240" spans="1:8" s="280" customFormat="1" ht="13.8" x14ac:dyDescent="0.3">
      <c r="A240" s="386"/>
      <c r="B240" s="178" t="s">
        <v>325</v>
      </c>
      <c r="C240" s="387"/>
      <c r="D240" s="145"/>
      <c r="E240" s="145"/>
      <c r="F240" s="145"/>
      <c r="G240" s="145"/>
      <c r="H240" s="145"/>
    </row>
    <row r="241" spans="1:8" s="64" customFormat="1" ht="13.8" x14ac:dyDescent="0.3">
      <c r="A241" s="136"/>
      <c r="B241" s="144"/>
      <c r="C241" s="137"/>
      <c r="D241" s="134"/>
      <c r="E241" s="134"/>
      <c r="F241" s="134"/>
      <c r="G241" s="134"/>
      <c r="H241" s="133"/>
    </row>
    <row r="242" spans="1:8" s="76" customFormat="1" ht="27.6" x14ac:dyDescent="0.3">
      <c r="A242" s="385" t="s">
        <v>301</v>
      </c>
      <c r="B242" s="140" t="s">
        <v>614</v>
      </c>
      <c r="C242" s="385" t="s">
        <v>79</v>
      </c>
      <c r="D242" s="540"/>
      <c r="E242" s="600"/>
      <c r="F242" s="540"/>
      <c r="G242" s="541"/>
      <c r="H242" s="141"/>
    </row>
    <row r="243" spans="1:8" s="76" customFormat="1" ht="13.8" x14ac:dyDescent="0.3">
      <c r="A243" s="385"/>
      <c r="B243" s="147" t="s">
        <v>703</v>
      </c>
      <c r="C243" s="385"/>
      <c r="D243" s="141"/>
      <c r="E243" s="141"/>
      <c r="F243" s="141"/>
      <c r="G243" s="141"/>
      <c r="H243" s="134"/>
    </row>
    <row r="244" spans="1:8" s="76" customFormat="1" ht="13.8" x14ac:dyDescent="0.3">
      <c r="A244" s="385"/>
      <c r="B244" s="143" t="s">
        <v>704</v>
      </c>
      <c r="C244" s="385"/>
      <c r="D244" s="141"/>
      <c r="E244" s="142">
        <v>0.8</v>
      </c>
      <c r="F244" s="142">
        <v>0.8</v>
      </c>
      <c r="G244" s="142">
        <v>0.3</v>
      </c>
      <c r="H244" s="134">
        <f t="shared" ref="H244:H259" si="19">ROUND(PRODUCT(D244:G244),2)</f>
        <v>0.19</v>
      </c>
    </row>
    <row r="245" spans="1:8" s="76" customFormat="1" ht="13.8" x14ac:dyDescent="0.3">
      <c r="A245" s="385"/>
      <c r="B245" s="143" t="s">
        <v>705</v>
      </c>
      <c r="C245" s="385"/>
      <c r="D245" s="141"/>
      <c r="E245" s="142">
        <v>0.8</v>
      </c>
      <c r="F245" s="142">
        <v>0.8</v>
      </c>
      <c r="G245" s="142">
        <v>0.3</v>
      </c>
      <c r="H245" s="134">
        <f t="shared" si="19"/>
        <v>0.19</v>
      </c>
    </row>
    <row r="246" spans="1:8" s="76" customFormat="1" ht="13.8" x14ac:dyDescent="0.3">
      <c r="A246" s="385"/>
      <c r="B246" s="143" t="s">
        <v>706</v>
      </c>
      <c r="C246" s="385"/>
      <c r="D246" s="142"/>
      <c r="E246" s="142">
        <v>0.8</v>
      </c>
      <c r="F246" s="142">
        <v>0.8</v>
      </c>
      <c r="G246" s="142">
        <v>0.3</v>
      </c>
      <c r="H246" s="134">
        <f t="shared" si="19"/>
        <v>0.19</v>
      </c>
    </row>
    <row r="247" spans="1:8" s="76" customFormat="1" ht="13.8" x14ac:dyDescent="0.3">
      <c r="A247" s="385"/>
      <c r="B247" s="143" t="s">
        <v>707</v>
      </c>
      <c r="C247" s="385"/>
      <c r="D247" s="141"/>
      <c r="E247" s="142">
        <v>0.8</v>
      </c>
      <c r="F247" s="142">
        <v>0.8</v>
      </c>
      <c r="G247" s="142">
        <v>0.3</v>
      </c>
      <c r="H247" s="134">
        <f t="shared" si="19"/>
        <v>0.19</v>
      </c>
    </row>
    <row r="248" spans="1:8" s="76" customFormat="1" ht="13.8" x14ac:dyDescent="0.3">
      <c r="A248" s="385"/>
      <c r="B248" s="143" t="s">
        <v>708</v>
      </c>
      <c r="C248" s="385"/>
      <c r="D248" s="141"/>
      <c r="E248" s="142">
        <v>0.8</v>
      </c>
      <c r="F248" s="142">
        <v>0.8</v>
      </c>
      <c r="G248" s="142">
        <v>0.3</v>
      </c>
      <c r="H248" s="134">
        <f t="shared" si="19"/>
        <v>0.19</v>
      </c>
    </row>
    <row r="249" spans="1:8" s="76" customFormat="1" ht="13.8" x14ac:dyDescent="0.3">
      <c r="A249" s="385"/>
      <c r="B249" s="147" t="s">
        <v>702</v>
      </c>
      <c r="C249" s="385"/>
      <c r="D249" s="141"/>
      <c r="E249" s="141"/>
      <c r="F249" s="141"/>
      <c r="G249" s="141"/>
      <c r="H249" s="134"/>
    </row>
    <row r="250" spans="1:8" s="76" customFormat="1" ht="13.8" x14ac:dyDescent="0.3">
      <c r="A250" s="385"/>
      <c r="B250" s="143" t="s">
        <v>409</v>
      </c>
      <c r="C250" s="385"/>
      <c r="D250" s="141"/>
      <c r="E250" s="142">
        <v>0.2</v>
      </c>
      <c r="F250" s="142">
        <v>0.3</v>
      </c>
      <c r="G250" s="142">
        <v>1</v>
      </c>
      <c r="H250" s="134">
        <f t="shared" si="19"/>
        <v>0.06</v>
      </c>
    </row>
    <row r="251" spans="1:8" s="76" customFormat="1" ht="13.8" x14ac:dyDescent="0.3">
      <c r="A251" s="385"/>
      <c r="B251" s="143" t="s">
        <v>407</v>
      </c>
      <c r="C251" s="601"/>
      <c r="D251" s="600"/>
      <c r="E251" s="142">
        <v>0.2</v>
      </c>
      <c r="F251" s="142">
        <v>0.3</v>
      </c>
      <c r="G251" s="142">
        <v>1</v>
      </c>
      <c r="H251" s="134">
        <f t="shared" si="19"/>
        <v>0.06</v>
      </c>
    </row>
    <row r="252" spans="1:8" s="76" customFormat="1" ht="13.8" x14ac:dyDescent="0.3">
      <c r="A252" s="385"/>
      <c r="B252" s="143" t="s">
        <v>505</v>
      </c>
      <c r="C252" s="601"/>
      <c r="D252" s="600"/>
      <c r="E252" s="142">
        <v>0.2</v>
      </c>
      <c r="F252" s="142">
        <v>0.3</v>
      </c>
      <c r="G252" s="142">
        <v>1</v>
      </c>
      <c r="H252" s="134">
        <f t="shared" si="19"/>
        <v>0.06</v>
      </c>
    </row>
    <row r="253" spans="1:8" s="76" customFormat="1" ht="13.8" x14ac:dyDescent="0.3">
      <c r="A253" s="385"/>
      <c r="B253" s="143" t="s">
        <v>697</v>
      </c>
      <c r="C253" s="601"/>
      <c r="D253" s="604"/>
      <c r="E253" s="142">
        <v>0.2</v>
      </c>
      <c r="F253" s="142">
        <v>0.3</v>
      </c>
      <c r="G253" s="142">
        <v>1</v>
      </c>
      <c r="H253" s="134">
        <f t="shared" si="19"/>
        <v>0.06</v>
      </c>
    </row>
    <row r="254" spans="1:8" s="76" customFormat="1" ht="13.8" x14ac:dyDescent="0.3">
      <c r="A254" s="385"/>
      <c r="B254" s="143" t="s">
        <v>502</v>
      </c>
      <c r="C254" s="601"/>
      <c r="D254" s="600"/>
      <c r="E254" s="142">
        <v>0.2</v>
      </c>
      <c r="F254" s="142">
        <v>0.3</v>
      </c>
      <c r="G254" s="142">
        <v>1</v>
      </c>
      <c r="H254" s="134">
        <f t="shared" si="19"/>
        <v>0.06</v>
      </c>
    </row>
    <row r="255" spans="1:8" s="324" customFormat="1" ht="13.8" x14ac:dyDescent="0.3">
      <c r="A255" s="382"/>
      <c r="B255" s="147" t="s">
        <v>1020</v>
      </c>
      <c r="C255" s="391"/>
      <c r="D255" s="142"/>
      <c r="E255" s="142"/>
      <c r="F255" s="142"/>
      <c r="G255" s="142"/>
      <c r="H255" s="134"/>
    </row>
    <row r="256" spans="1:8" s="324" customFormat="1" ht="13.8" x14ac:dyDescent="0.3">
      <c r="A256" s="382"/>
      <c r="B256" s="143" t="s">
        <v>536</v>
      </c>
      <c r="C256" s="391"/>
      <c r="D256" s="142"/>
      <c r="E256" s="142">
        <v>7.95</v>
      </c>
      <c r="F256" s="142">
        <v>0.2</v>
      </c>
      <c r="G256" s="142">
        <v>0.2</v>
      </c>
      <c r="H256" s="134">
        <f t="shared" si="19"/>
        <v>0.32</v>
      </c>
    </row>
    <row r="257" spans="1:8" s="324" customFormat="1" ht="13.8" x14ac:dyDescent="0.3">
      <c r="A257" s="382"/>
      <c r="B257" s="143" t="s">
        <v>537</v>
      </c>
      <c r="C257" s="601"/>
      <c r="D257" s="142"/>
      <c r="E257" s="142">
        <v>1.7</v>
      </c>
      <c r="F257" s="142">
        <v>0.2</v>
      </c>
      <c r="G257" s="142">
        <v>0.2</v>
      </c>
      <c r="H257" s="134">
        <f t="shared" si="19"/>
        <v>7.0000000000000007E-2</v>
      </c>
    </row>
    <row r="258" spans="1:8" s="324" customFormat="1" ht="13.8" x14ac:dyDescent="0.3">
      <c r="A258" s="382"/>
      <c r="B258" s="143" t="s">
        <v>538</v>
      </c>
      <c r="C258" s="385"/>
      <c r="D258" s="142"/>
      <c r="E258" s="142">
        <v>6.9</v>
      </c>
      <c r="F258" s="142">
        <v>0.2</v>
      </c>
      <c r="G258" s="142">
        <v>0.2</v>
      </c>
      <c r="H258" s="134">
        <f t="shared" si="19"/>
        <v>0.28000000000000003</v>
      </c>
    </row>
    <row r="259" spans="1:8" s="324" customFormat="1" ht="13.8" x14ac:dyDescent="0.3">
      <c r="A259" s="382"/>
      <c r="B259" s="143" t="s">
        <v>539</v>
      </c>
      <c r="C259" s="385"/>
      <c r="D259" s="142"/>
      <c r="E259" s="142">
        <v>2.1</v>
      </c>
      <c r="F259" s="142">
        <v>0.2</v>
      </c>
      <c r="G259" s="142">
        <v>0.2</v>
      </c>
      <c r="H259" s="134">
        <f t="shared" si="19"/>
        <v>0.08</v>
      </c>
    </row>
    <row r="260" spans="1:8" s="324" customFormat="1" ht="13.8" x14ac:dyDescent="0.3">
      <c r="A260" s="382"/>
      <c r="B260" s="493"/>
      <c r="C260" s="601"/>
      <c r="D260" s="142"/>
      <c r="E260" s="142"/>
      <c r="F260" s="142"/>
      <c r="G260" s="142"/>
      <c r="H260" s="134"/>
    </row>
    <row r="261" spans="1:8" s="79" customFormat="1" ht="13.8" x14ac:dyDescent="0.3">
      <c r="A261" s="380"/>
      <c r="B261" s="144" t="str">
        <f>"Total item "&amp;A242</f>
        <v>Total item 3.4</v>
      </c>
      <c r="C261" s="389"/>
      <c r="D261" s="134"/>
      <c r="E261" s="134"/>
      <c r="F261" s="134"/>
      <c r="G261" s="134"/>
      <c r="H261" s="145">
        <f>SUM(H243:H260)</f>
        <v>2.0000000000000004</v>
      </c>
    </row>
    <row r="262" spans="1:8" s="79" customFormat="1" ht="13.8" x14ac:dyDescent="0.3">
      <c r="A262" s="379"/>
      <c r="B262" s="152"/>
      <c r="C262" s="381"/>
      <c r="D262" s="153"/>
      <c r="E262" s="153"/>
      <c r="F262" s="153"/>
      <c r="G262" s="153"/>
      <c r="H262" s="154"/>
    </row>
    <row r="263" spans="1:8" s="280" customFormat="1" ht="13.8" x14ac:dyDescent="0.3">
      <c r="A263" s="386" t="s">
        <v>9</v>
      </c>
      <c r="B263" s="178" t="s">
        <v>200</v>
      </c>
      <c r="C263" s="387"/>
      <c r="D263" s="145"/>
      <c r="E263" s="145"/>
      <c r="F263" s="145"/>
      <c r="G263" s="145"/>
      <c r="H263" s="145"/>
    </row>
    <row r="264" spans="1:8" s="280" customFormat="1" ht="13.8" x14ac:dyDescent="0.3">
      <c r="A264" s="386"/>
      <c r="B264" s="178" t="s">
        <v>326</v>
      </c>
      <c r="C264" s="387"/>
      <c r="D264" s="145"/>
      <c r="E264" s="145"/>
      <c r="F264" s="145"/>
      <c r="G264" s="145"/>
      <c r="H264" s="145"/>
    </row>
    <row r="265" spans="1:8" s="64" customFormat="1" ht="13.8" x14ac:dyDescent="0.3">
      <c r="A265" s="136"/>
      <c r="B265" s="144"/>
      <c r="C265" s="137"/>
      <c r="D265" s="134"/>
      <c r="E265" s="134"/>
      <c r="F265" s="134"/>
      <c r="G265" s="134"/>
      <c r="H265" s="133"/>
    </row>
    <row r="266" spans="1:8" s="78" customFormat="1" ht="55.2" x14ac:dyDescent="0.3">
      <c r="A266" s="531" t="s">
        <v>138</v>
      </c>
      <c r="B266" s="140" t="s">
        <v>617</v>
      </c>
      <c r="C266" s="531" t="s">
        <v>87</v>
      </c>
      <c r="D266" s="523"/>
      <c r="E266" s="523"/>
      <c r="F266" s="523"/>
      <c r="G266" s="523"/>
      <c r="H266" s="523"/>
    </row>
    <row r="267" spans="1:8" s="76" customFormat="1" ht="13.8" x14ac:dyDescent="0.3">
      <c r="A267" s="138"/>
      <c r="B267" s="147" t="s">
        <v>1023</v>
      </c>
      <c r="C267" s="525"/>
      <c r="D267" s="494"/>
      <c r="E267" s="142"/>
      <c r="F267" s="142"/>
      <c r="G267" s="142"/>
      <c r="H267" s="134"/>
    </row>
    <row r="268" spans="1:8" s="76" customFormat="1" ht="13.8" x14ac:dyDescent="0.3">
      <c r="A268" s="138"/>
      <c r="B268" s="143"/>
      <c r="C268" s="525"/>
      <c r="D268" s="142">
        <v>4</v>
      </c>
      <c r="E268" s="142">
        <v>27.7</v>
      </c>
      <c r="F268" s="142"/>
      <c r="G268" s="142">
        <v>0.6</v>
      </c>
      <c r="H268" s="134">
        <f t="shared" ref="H268" si="20">ROUND(PRODUCT(D268:G268),2)</f>
        <v>66.48</v>
      </c>
    </row>
    <row r="269" spans="1:8" s="76" customFormat="1" ht="13.8" x14ac:dyDescent="0.3">
      <c r="A269" s="138"/>
      <c r="B269" s="147"/>
      <c r="C269" s="525"/>
      <c r="D269" s="494"/>
      <c r="E269" s="142"/>
      <c r="F269" s="142"/>
      <c r="G269" s="142"/>
      <c r="H269" s="134"/>
    </row>
    <row r="270" spans="1:8" s="79" customFormat="1" ht="13.8" x14ac:dyDescent="0.3">
      <c r="A270" s="526"/>
      <c r="B270" s="527" t="str">
        <f>"Total item "&amp;A266</f>
        <v>Total item 4.1</v>
      </c>
      <c r="C270" s="528"/>
      <c r="D270" s="529"/>
      <c r="E270" s="529"/>
      <c r="F270" s="529"/>
      <c r="G270" s="529"/>
      <c r="H270" s="530">
        <f>SUM(H267:H269)</f>
        <v>66.48</v>
      </c>
    </row>
    <row r="271" spans="1:8" s="64" customFormat="1" ht="13.8" x14ac:dyDescent="0.3">
      <c r="A271" s="136"/>
      <c r="B271" s="144"/>
      <c r="C271" s="137"/>
      <c r="D271" s="134"/>
      <c r="E271" s="134"/>
      <c r="F271" s="134"/>
      <c r="G271" s="134"/>
      <c r="H271" s="133"/>
    </row>
    <row r="272" spans="1:8" s="78" customFormat="1" ht="41.4" x14ac:dyDescent="0.3">
      <c r="A272" s="531" t="s">
        <v>162</v>
      </c>
      <c r="B272" s="140" t="s">
        <v>1024</v>
      </c>
      <c r="C272" s="149" t="s">
        <v>79</v>
      </c>
      <c r="D272" s="652" t="s">
        <v>558</v>
      </c>
      <c r="E272" s="653"/>
      <c r="F272" s="654"/>
      <c r="G272" s="532"/>
      <c r="H272" s="523"/>
    </row>
    <row r="273" spans="1:8" s="76" customFormat="1" ht="13.8" x14ac:dyDescent="0.3">
      <c r="A273" s="138"/>
      <c r="B273" s="147" t="s">
        <v>1023</v>
      </c>
      <c r="C273" s="525"/>
      <c r="D273" s="142"/>
      <c r="E273" s="142"/>
      <c r="F273" s="142"/>
      <c r="G273" s="142"/>
      <c r="H273" s="134"/>
    </row>
    <row r="274" spans="1:8" s="76" customFormat="1" ht="13.8" x14ac:dyDescent="0.3">
      <c r="A274" s="138"/>
      <c r="B274" s="143"/>
      <c r="C274" s="525"/>
      <c r="D274" s="142">
        <v>2</v>
      </c>
      <c r="E274" s="142">
        <v>2.7</v>
      </c>
      <c r="F274" s="142">
        <v>0.15</v>
      </c>
      <c r="G274" s="142">
        <v>0.6</v>
      </c>
      <c r="H274" s="134">
        <f t="shared" ref="H274" si="21">ROUND(PRODUCT(D274:G274),2)</f>
        <v>0.49</v>
      </c>
    </row>
    <row r="275" spans="1:8" s="76" customFormat="1" ht="13.8" x14ac:dyDescent="0.3">
      <c r="A275" s="138"/>
      <c r="B275" s="147"/>
      <c r="C275" s="525"/>
      <c r="D275" s="142"/>
      <c r="E275" s="142"/>
      <c r="F275" s="142"/>
      <c r="G275" s="142"/>
      <c r="H275" s="134"/>
    </row>
    <row r="276" spans="1:8" s="79" customFormat="1" ht="13.8" x14ac:dyDescent="0.3">
      <c r="A276" s="526"/>
      <c r="B276" s="527" t="str">
        <f>"Total item "&amp;A272</f>
        <v>Total item 4.2</v>
      </c>
      <c r="C276" s="528"/>
      <c r="D276" s="529"/>
      <c r="E276" s="529"/>
      <c r="F276" s="529"/>
      <c r="G276" s="529"/>
      <c r="H276" s="530">
        <f>SUM(H273:H275)</f>
        <v>0.49</v>
      </c>
    </row>
    <row r="277" spans="1:8" s="64" customFormat="1" ht="13.8" x14ac:dyDescent="0.3">
      <c r="A277" s="531"/>
      <c r="B277" s="144"/>
      <c r="C277" s="137"/>
      <c r="D277" s="134"/>
      <c r="E277" s="134"/>
      <c r="F277" s="134"/>
      <c r="G277" s="134"/>
      <c r="H277" s="133"/>
    </row>
    <row r="278" spans="1:8" s="78" customFormat="1" ht="27.6" x14ac:dyDescent="0.3">
      <c r="A278" s="531" t="s">
        <v>163</v>
      </c>
      <c r="B278" s="140" t="s">
        <v>485</v>
      </c>
      <c r="C278" s="149" t="s">
        <v>79</v>
      </c>
      <c r="D278" s="652" t="s">
        <v>558</v>
      </c>
      <c r="E278" s="653"/>
      <c r="F278" s="654"/>
      <c r="G278" s="532"/>
      <c r="H278" s="523"/>
    </row>
    <row r="279" spans="1:8" s="76" customFormat="1" ht="13.8" x14ac:dyDescent="0.3">
      <c r="A279" s="138"/>
      <c r="B279" s="147" t="s">
        <v>1023</v>
      </c>
      <c r="C279" s="525"/>
      <c r="D279" s="142"/>
      <c r="E279" s="142"/>
      <c r="F279" s="142"/>
      <c r="G279" s="142"/>
      <c r="H279" s="134"/>
    </row>
    <row r="280" spans="1:8" s="76" customFormat="1" ht="13.8" x14ac:dyDescent="0.3">
      <c r="A280" s="138"/>
      <c r="B280" s="143"/>
      <c r="C280" s="525"/>
      <c r="D280" s="142"/>
      <c r="E280" s="142">
        <f>H276</f>
        <v>0.49</v>
      </c>
      <c r="F280" s="142"/>
      <c r="G280" s="142"/>
      <c r="H280" s="134">
        <f t="shared" ref="H280" si="22">ROUND(PRODUCT(D280:G280),2)</f>
        <v>0.49</v>
      </c>
    </row>
    <row r="281" spans="1:8" s="76" customFormat="1" ht="13.8" x14ac:dyDescent="0.3">
      <c r="A281" s="138"/>
      <c r="B281" s="147"/>
      <c r="C281" s="525"/>
      <c r="D281" s="142"/>
      <c r="E281" s="142"/>
      <c r="F281" s="142"/>
      <c r="G281" s="142"/>
      <c r="H281" s="134"/>
    </row>
    <row r="282" spans="1:8" s="79" customFormat="1" ht="13.8" x14ac:dyDescent="0.3">
      <c r="A282" s="526"/>
      <c r="B282" s="527" t="str">
        <f>"Total item "&amp;A278</f>
        <v>Total item 4.3</v>
      </c>
      <c r="C282" s="528"/>
      <c r="D282" s="529"/>
      <c r="E282" s="529"/>
      <c r="F282" s="529"/>
      <c r="G282" s="529"/>
      <c r="H282" s="530">
        <f>SUM(H279:H281)</f>
        <v>0.49</v>
      </c>
    </row>
    <row r="283" spans="1:8" s="64" customFormat="1" ht="13.8" x14ac:dyDescent="0.3">
      <c r="A283" s="136"/>
      <c r="B283" s="144"/>
      <c r="C283" s="137"/>
      <c r="D283" s="134"/>
      <c r="E283" s="134"/>
      <c r="F283" s="134"/>
      <c r="G283" s="134"/>
      <c r="H283" s="133"/>
    </row>
    <row r="284" spans="1:8" s="76" customFormat="1" ht="27.6" x14ac:dyDescent="0.3">
      <c r="A284" s="385" t="s">
        <v>164</v>
      </c>
      <c r="B284" s="140" t="s">
        <v>614</v>
      </c>
      <c r="C284" s="385" t="s">
        <v>79</v>
      </c>
      <c r="D284" s="540"/>
      <c r="E284" s="600"/>
      <c r="F284" s="540"/>
      <c r="G284" s="541"/>
      <c r="H284" s="141"/>
    </row>
    <row r="285" spans="1:8" s="76" customFormat="1" ht="13.8" x14ac:dyDescent="0.3">
      <c r="A285" s="385"/>
      <c r="B285" s="147" t="s">
        <v>1028</v>
      </c>
      <c r="C285" s="385"/>
      <c r="D285" s="141"/>
      <c r="E285" s="141"/>
      <c r="F285" s="141"/>
      <c r="G285" s="141"/>
      <c r="H285" s="134"/>
    </row>
    <row r="286" spans="1:8" s="76" customFormat="1" ht="13.8" x14ac:dyDescent="0.3">
      <c r="A286" s="385"/>
      <c r="B286" s="143" t="s">
        <v>409</v>
      </c>
      <c r="C286" s="385"/>
      <c r="D286" s="141"/>
      <c r="E286" s="142">
        <v>0.15</v>
      </c>
      <c r="F286" s="142">
        <v>0.3</v>
      </c>
      <c r="G286" s="142">
        <v>4</v>
      </c>
      <c r="H286" s="134">
        <f t="shared" ref="H286:H290" si="23">ROUND(PRODUCT(D286:G286),2)</f>
        <v>0.18</v>
      </c>
    </row>
    <row r="287" spans="1:8" s="76" customFormat="1" ht="13.8" x14ac:dyDescent="0.3">
      <c r="A287" s="385"/>
      <c r="B287" s="143" t="s">
        <v>407</v>
      </c>
      <c r="C287" s="601"/>
      <c r="D287" s="600"/>
      <c r="E287" s="142">
        <v>0.15</v>
      </c>
      <c r="F287" s="142">
        <v>0.3</v>
      </c>
      <c r="G287" s="142">
        <v>4</v>
      </c>
      <c r="H287" s="134">
        <f t="shared" si="23"/>
        <v>0.18</v>
      </c>
    </row>
    <row r="288" spans="1:8" s="76" customFormat="1" ht="13.8" x14ac:dyDescent="0.3">
      <c r="A288" s="385"/>
      <c r="B288" s="143" t="s">
        <v>505</v>
      </c>
      <c r="C288" s="601"/>
      <c r="D288" s="600"/>
      <c r="E288" s="142">
        <v>0.15</v>
      </c>
      <c r="F288" s="142">
        <v>0.3</v>
      </c>
      <c r="G288" s="142">
        <v>4</v>
      </c>
      <c r="H288" s="134">
        <f t="shared" si="23"/>
        <v>0.18</v>
      </c>
    </row>
    <row r="289" spans="1:8" s="76" customFormat="1" ht="13.8" x14ac:dyDescent="0.3">
      <c r="A289" s="385"/>
      <c r="B289" s="143" t="s">
        <v>697</v>
      </c>
      <c r="C289" s="601"/>
      <c r="D289" s="604"/>
      <c r="E289" s="142">
        <v>0.15</v>
      </c>
      <c r="F289" s="142">
        <v>0.3</v>
      </c>
      <c r="G289" s="142">
        <v>4</v>
      </c>
      <c r="H289" s="134">
        <f t="shared" si="23"/>
        <v>0.18</v>
      </c>
    </row>
    <row r="290" spans="1:8" s="76" customFormat="1" ht="13.8" x14ac:dyDescent="0.3">
      <c r="A290" s="385"/>
      <c r="B290" s="143" t="s">
        <v>502</v>
      </c>
      <c r="C290" s="601"/>
      <c r="D290" s="600"/>
      <c r="E290" s="142">
        <v>0.15</v>
      </c>
      <c r="F290" s="142">
        <v>0.3</v>
      </c>
      <c r="G290" s="142">
        <v>4</v>
      </c>
      <c r="H290" s="134">
        <f t="shared" si="23"/>
        <v>0.18</v>
      </c>
    </row>
    <row r="291" spans="1:8" s="324" customFormat="1" ht="13.8" x14ac:dyDescent="0.3">
      <c r="A291" s="382"/>
      <c r="B291" s="147" t="s">
        <v>1020</v>
      </c>
      <c r="C291" s="391"/>
      <c r="D291" s="142"/>
      <c r="E291" s="142"/>
      <c r="F291" s="142"/>
      <c r="G291" s="142"/>
      <c r="H291" s="134"/>
    </row>
    <row r="292" spans="1:8" s="324" customFormat="1" ht="13.8" x14ac:dyDescent="0.3">
      <c r="A292" s="382"/>
      <c r="B292" s="143" t="s">
        <v>1037</v>
      </c>
      <c r="C292" s="391"/>
      <c r="D292" s="142"/>
      <c r="E292" s="142">
        <v>7.95</v>
      </c>
      <c r="F292" s="142">
        <v>0.15</v>
      </c>
      <c r="G292" s="142">
        <v>0.4</v>
      </c>
      <c r="H292" s="134">
        <f t="shared" ref="H292:H298" si="24">ROUND(PRODUCT(D292:G292),2)</f>
        <v>0.48</v>
      </c>
    </row>
    <row r="293" spans="1:8" s="324" customFormat="1" ht="13.8" x14ac:dyDescent="0.3">
      <c r="A293" s="382"/>
      <c r="B293" s="143" t="s">
        <v>1038</v>
      </c>
      <c r="C293" s="601"/>
      <c r="D293" s="142"/>
      <c r="E293" s="142">
        <v>1.7</v>
      </c>
      <c r="F293" s="142">
        <v>0.15</v>
      </c>
      <c r="G293" s="142">
        <v>0.4</v>
      </c>
      <c r="H293" s="134">
        <f t="shared" si="24"/>
        <v>0.1</v>
      </c>
    </row>
    <row r="294" spans="1:8" s="324" customFormat="1" ht="13.8" x14ac:dyDescent="0.3">
      <c r="A294" s="382"/>
      <c r="B294" s="147" t="s">
        <v>1114</v>
      </c>
      <c r="C294" s="601"/>
      <c r="D294" s="142"/>
      <c r="E294" s="142"/>
      <c r="F294" s="142"/>
      <c r="G294" s="142"/>
      <c r="H294" s="134"/>
    </row>
    <row r="295" spans="1:8" s="324" customFormat="1" ht="13.8" x14ac:dyDescent="0.3">
      <c r="A295" s="382"/>
      <c r="B295" s="143" t="s">
        <v>1115</v>
      </c>
      <c r="C295" s="601"/>
      <c r="D295" s="142"/>
      <c r="E295" s="142">
        <v>4</v>
      </c>
      <c r="F295" s="142">
        <v>1.5</v>
      </c>
      <c r="G295" s="142">
        <v>0.15</v>
      </c>
      <c r="H295" s="134">
        <f t="shared" si="24"/>
        <v>0.9</v>
      </c>
    </row>
    <row r="296" spans="1:8" s="324" customFormat="1" ht="13.8" x14ac:dyDescent="0.3">
      <c r="A296" s="382"/>
      <c r="B296" s="143"/>
      <c r="C296" s="601"/>
      <c r="D296" s="142"/>
      <c r="E296" s="142">
        <v>4</v>
      </c>
      <c r="F296" s="142">
        <v>1.5</v>
      </c>
      <c r="G296" s="142">
        <v>0.15</v>
      </c>
      <c r="H296" s="134">
        <f t="shared" si="24"/>
        <v>0.9</v>
      </c>
    </row>
    <row r="297" spans="1:8" s="324" customFormat="1" ht="13.8" x14ac:dyDescent="0.3">
      <c r="A297" s="382"/>
      <c r="B297" s="143"/>
      <c r="C297" s="601"/>
      <c r="D297" s="142"/>
      <c r="E297" s="141" t="s">
        <v>503</v>
      </c>
      <c r="F297" s="142"/>
      <c r="G297" s="142"/>
      <c r="H297" s="134"/>
    </row>
    <row r="298" spans="1:8" s="324" customFormat="1" ht="13.8" x14ac:dyDescent="0.3">
      <c r="A298" s="382"/>
      <c r="B298" s="143" t="s">
        <v>1116</v>
      </c>
      <c r="C298" s="601"/>
      <c r="D298" s="142">
        <v>9</v>
      </c>
      <c r="E298" s="142">
        <v>0.02</v>
      </c>
      <c r="F298" s="142">
        <v>1.5</v>
      </c>
      <c r="G298" s="142"/>
      <c r="H298" s="134">
        <f t="shared" si="24"/>
        <v>0.27</v>
      </c>
    </row>
    <row r="299" spans="1:8" s="324" customFormat="1" ht="13.8" x14ac:dyDescent="0.3">
      <c r="A299" s="382"/>
      <c r="B299" s="493"/>
      <c r="C299" s="601"/>
      <c r="D299" s="142"/>
      <c r="E299" s="142"/>
      <c r="F299" s="142"/>
      <c r="G299" s="142"/>
      <c r="H299" s="134"/>
    </row>
    <row r="300" spans="1:8" s="79" customFormat="1" ht="13.8" x14ac:dyDescent="0.3">
      <c r="A300" s="380"/>
      <c r="B300" s="144" t="str">
        <f>"Total item "&amp;A284</f>
        <v>Total item 4.4</v>
      </c>
      <c r="C300" s="389"/>
      <c r="D300" s="134"/>
      <c r="E300" s="134"/>
      <c r="F300" s="134"/>
      <c r="G300" s="134"/>
      <c r="H300" s="145">
        <f>SUM(H285:H299)</f>
        <v>3.55</v>
      </c>
    </row>
    <row r="301" spans="1:8" s="79" customFormat="1" ht="13.8" x14ac:dyDescent="0.3">
      <c r="A301" s="526"/>
      <c r="B301" s="527"/>
      <c r="C301" s="528"/>
      <c r="D301" s="529"/>
      <c r="E301" s="529"/>
      <c r="F301" s="529"/>
      <c r="G301" s="529"/>
      <c r="H301" s="523"/>
    </row>
    <row r="302" spans="1:8" s="280" customFormat="1" ht="13.8" x14ac:dyDescent="0.3">
      <c r="A302" s="196"/>
      <c r="B302" s="178" t="s">
        <v>1004</v>
      </c>
      <c r="C302" s="606"/>
      <c r="D302" s="145"/>
      <c r="E302" s="145"/>
      <c r="F302" s="145"/>
      <c r="G302" s="145"/>
      <c r="H302" s="145"/>
    </row>
    <row r="303" spans="1:8" s="64" customFormat="1" ht="13.8" x14ac:dyDescent="0.3">
      <c r="A303" s="136"/>
      <c r="B303" s="144"/>
      <c r="C303" s="137"/>
      <c r="D303" s="134"/>
      <c r="E303" s="134"/>
      <c r="F303" s="134"/>
      <c r="G303" s="134"/>
      <c r="H303" s="133"/>
    </row>
    <row r="304" spans="1:8" s="76" customFormat="1" ht="55.2" x14ac:dyDescent="0.3">
      <c r="A304" s="531" t="s">
        <v>428</v>
      </c>
      <c r="B304" s="140" t="s">
        <v>964</v>
      </c>
      <c r="C304" s="385" t="s">
        <v>127</v>
      </c>
      <c r="D304" s="652" t="s">
        <v>985</v>
      </c>
      <c r="E304" s="653"/>
      <c r="F304" s="654"/>
      <c r="G304" s="532"/>
      <c r="H304" s="134"/>
    </row>
    <row r="305" spans="1:8" s="76" customFormat="1" ht="13.8" x14ac:dyDescent="0.3">
      <c r="A305" s="531"/>
      <c r="B305" s="143" t="s">
        <v>984</v>
      </c>
      <c r="C305" s="525"/>
      <c r="D305" s="142"/>
      <c r="E305" s="142">
        <v>8188.62</v>
      </c>
      <c r="F305" s="142"/>
      <c r="G305" s="142"/>
      <c r="H305" s="134">
        <f>ROUND(PRODUCT(D305:G305),2)</f>
        <v>8188.62</v>
      </c>
    </row>
    <row r="306" spans="1:8" s="76" customFormat="1" ht="13.8" x14ac:dyDescent="0.3">
      <c r="A306" s="531"/>
      <c r="B306" s="147" t="s">
        <v>1006</v>
      </c>
      <c r="C306" s="525"/>
      <c r="D306" s="142"/>
      <c r="E306" s="142"/>
      <c r="F306" s="142"/>
      <c r="G306" s="142"/>
      <c r="H306" s="134"/>
    </row>
    <row r="307" spans="1:8" s="76" customFormat="1" ht="13.8" x14ac:dyDescent="0.3">
      <c r="A307" s="531"/>
      <c r="B307" s="143"/>
      <c r="C307" s="525"/>
      <c r="D307" s="142"/>
      <c r="E307" s="141" t="s">
        <v>1108</v>
      </c>
      <c r="F307" s="141" t="s">
        <v>1107</v>
      </c>
      <c r="G307" s="142"/>
      <c r="H307" s="134"/>
    </row>
    <row r="308" spans="1:8" s="76" customFormat="1" ht="13.8" x14ac:dyDescent="0.3">
      <c r="A308" s="531"/>
      <c r="B308" s="143" t="s">
        <v>1110</v>
      </c>
      <c r="C308" s="525"/>
      <c r="D308" s="142"/>
      <c r="E308" s="142">
        <f>1.85*12</f>
        <v>22.200000000000003</v>
      </c>
      <c r="F308" s="142">
        <v>4.4800000000000004</v>
      </c>
      <c r="G308" s="142"/>
      <c r="H308" s="134">
        <f t="shared" ref="H308:H310" si="25">ROUND(PRODUCT(D308:G308),2)</f>
        <v>99.46</v>
      </c>
    </row>
    <row r="309" spans="1:8" s="76" customFormat="1" ht="13.8" x14ac:dyDescent="0.3">
      <c r="A309" s="531"/>
      <c r="B309" s="143" t="s">
        <v>1109</v>
      </c>
      <c r="C309" s="525"/>
      <c r="D309" s="142"/>
      <c r="E309" s="142">
        <f>7.07*4</f>
        <v>28.28</v>
      </c>
      <c r="F309" s="142">
        <v>4.4800000000000004</v>
      </c>
      <c r="G309" s="142"/>
      <c r="H309" s="134">
        <f t="shared" si="25"/>
        <v>126.69</v>
      </c>
    </row>
    <row r="310" spans="1:8" s="76" customFormat="1" ht="13.8" x14ac:dyDescent="0.3">
      <c r="A310" s="531"/>
      <c r="B310" s="143" t="s">
        <v>1111</v>
      </c>
      <c r="C310" s="525"/>
      <c r="D310" s="142"/>
      <c r="E310" s="142">
        <f>(0.4*22)*2</f>
        <v>17.600000000000001</v>
      </c>
      <c r="F310" s="142">
        <v>0.55000000000000004</v>
      </c>
      <c r="G310" s="142"/>
      <c r="H310" s="134">
        <f t="shared" si="25"/>
        <v>9.68</v>
      </c>
    </row>
    <row r="311" spans="1:8" s="76" customFormat="1" ht="13.8" x14ac:dyDescent="0.3">
      <c r="A311" s="531"/>
      <c r="B311" s="147"/>
      <c r="C311" s="525"/>
      <c r="D311" s="142"/>
      <c r="E311" s="142"/>
      <c r="F311" s="142"/>
      <c r="G311" s="142"/>
      <c r="H311" s="134"/>
    </row>
    <row r="312" spans="1:8" s="64" customFormat="1" ht="13.8" x14ac:dyDescent="0.3">
      <c r="A312" s="531"/>
      <c r="B312" s="144" t="str">
        <f>"Total item "&amp;A304</f>
        <v>Total item 4.5</v>
      </c>
      <c r="C312" s="137"/>
      <c r="D312" s="134"/>
      <c r="E312" s="134"/>
      <c r="F312" s="134"/>
      <c r="G312" s="134"/>
      <c r="H312" s="145">
        <f>SUM(H305:H311)</f>
        <v>8424.4500000000007</v>
      </c>
    </row>
    <row r="313" spans="1:8" s="64" customFormat="1" ht="13.8" x14ac:dyDescent="0.3">
      <c r="A313" s="531"/>
      <c r="B313" s="144"/>
      <c r="C313" s="137"/>
      <c r="D313" s="134"/>
      <c r="E313" s="134"/>
      <c r="F313" s="134"/>
      <c r="G313" s="134"/>
      <c r="H313" s="133"/>
    </row>
    <row r="314" spans="1:8" s="78" customFormat="1" ht="55.2" x14ac:dyDescent="0.3">
      <c r="A314" s="531" t="s">
        <v>429</v>
      </c>
      <c r="B314" s="140" t="s">
        <v>1005</v>
      </c>
      <c r="C314" s="385" t="s">
        <v>87</v>
      </c>
      <c r="D314" s="533"/>
      <c r="E314" s="533"/>
      <c r="F314" s="533"/>
      <c r="G314" s="532"/>
      <c r="H314" s="523"/>
    </row>
    <row r="315" spans="1:8" s="76" customFormat="1" ht="13.8" x14ac:dyDescent="0.3">
      <c r="A315" s="385"/>
      <c r="B315" s="143" t="s">
        <v>1006</v>
      </c>
      <c r="C315" s="385"/>
      <c r="D315" s="142"/>
      <c r="E315" s="142">
        <f>(6.92+7.96)/2</f>
        <v>7.4399999999999995</v>
      </c>
      <c r="F315" s="142">
        <v>1.7</v>
      </c>
      <c r="G315" s="142"/>
      <c r="H315" s="142">
        <f>ROUND(PRODUCT(D315:G315),2)</f>
        <v>12.65</v>
      </c>
    </row>
    <row r="316" spans="1:8" s="76" customFormat="1" ht="13.8" x14ac:dyDescent="0.3">
      <c r="A316" s="138"/>
      <c r="B316" s="147"/>
      <c r="C316" s="525"/>
      <c r="D316" s="142"/>
      <c r="E316" s="142"/>
      <c r="F316" s="142"/>
      <c r="G316" s="142"/>
      <c r="H316" s="134"/>
    </row>
    <row r="317" spans="1:8" s="79" customFormat="1" ht="13.8" x14ac:dyDescent="0.3">
      <c r="A317" s="526"/>
      <c r="B317" s="527" t="str">
        <f>"Total item "&amp;A314</f>
        <v>Total item 4.6</v>
      </c>
      <c r="C317" s="528"/>
      <c r="D317" s="529"/>
      <c r="E317" s="529"/>
      <c r="F317" s="529"/>
      <c r="G317" s="529"/>
      <c r="H317" s="530">
        <f>SUM(H315:H316)</f>
        <v>12.65</v>
      </c>
    </row>
    <row r="318" spans="1:8" s="79" customFormat="1" ht="13.8" x14ac:dyDescent="0.3">
      <c r="A318" s="379"/>
      <c r="B318" s="152"/>
      <c r="C318" s="381"/>
      <c r="D318" s="153"/>
      <c r="E318" s="153"/>
      <c r="F318" s="153"/>
      <c r="G318" s="153"/>
      <c r="H318" s="154"/>
    </row>
    <row r="319" spans="1:8" s="280" customFormat="1" ht="13.5" customHeight="1" x14ac:dyDescent="0.3">
      <c r="A319" s="386"/>
      <c r="B319" s="178" t="s">
        <v>327</v>
      </c>
      <c r="C319" s="387"/>
      <c r="D319" s="145"/>
      <c r="E319" s="145"/>
      <c r="F319" s="145"/>
      <c r="G319" s="145"/>
      <c r="H319" s="145"/>
    </row>
    <row r="320" spans="1:8" s="79" customFormat="1" ht="13.8" x14ac:dyDescent="0.3">
      <c r="A320" s="379"/>
      <c r="B320" s="152"/>
      <c r="C320" s="381"/>
      <c r="D320" s="153"/>
      <c r="E320" s="153"/>
      <c r="F320" s="153"/>
      <c r="G320" s="153"/>
      <c r="H320" s="154"/>
    </row>
    <row r="321" spans="1:8" s="76" customFormat="1" ht="27.6" x14ac:dyDescent="0.3">
      <c r="A321" s="385" t="s">
        <v>618</v>
      </c>
      <c r="B321" s="140" t="s">
        <v>619</v>
      </c>
      <c r="C321" s="385" t="s">
        <v>86</v>
      </c>
      <c r="D321" s="141"/>
      <c r="E321" s="141" t="s">
        <v>713</v>
      </c>
      <c r="F321" s="141"/>
      <c r="G321" s="141"/>
      <c r="H321" s="134"/>
    </row>
    <row r="322" spans="1:8" s="76" customFormat="1" ht="13.8" x14ac:dyDescent="0.3">
      <c r="A322" s="385"/>
      <c r="B322" s="147" t="s">
        <v>504</v>
      </c>
      <c r="C322" s="385"/>
      <c r="D322" s="142"/>
      <c r="E322" s="142"/>
      <c r="F322" s="142"/>
      <c r="G322" s="142"/>
      <c r="H322" s="134"/>
    </row>
    <row r="323" spans="1:8" s="76" customFormat="1" ht="13.8" x14ac:dyDescent="0.3">
      <c r="A323" s="385"/>
      <c r="B323" s="143" t="s">
        <v>409</v>
      </c>
      <c r="C323" s="385"/>
      <c r="D323" s="142">
        <v>4</v>
      </c>
      <c r="E323" s="142">
        <v>1.2</v>
      </c>
      <c r="F323" s="142"/>
      <c r="G323" s="142"/>
      <c r="H323" s="134">
        <f t="shared" ref="H323:H326" si="26">ROUND(PRODUCT(D323:G323),2)</f>
        <v>4.8</v>
      </c>
    </row>
    <row r="324" spans="1:8" s="76" customFormat="1" ht="13.8" x14ac:dyDescent="0.3">
      <c r="A324" s="385"/>
      <c r="B324" s="143" t="s">
        <v>407</v>
      </c>
      <c r="C324" s="385"/>
      <c r="D324" s="142">
        <v>4</v>
      </c>
      <c r="E324" s="142">
        <v>1.4</v>
      </c>
      <c r="F324" s="142"/>
      <c r="G324" s="142"/>
      <c r="H324" s="134">
        <f t="shared" si="26"/>
        <v>5.6</v>
      </c>
    </row>
    <row r="325" spans="1:8" s="76" customFormat="1" ht="13.8" x14ac:dyDescent="0.3">
      <c r="A325" s="385"/>
      <c r="B325" s="143" t="s">
        <v>505</v>
      </c>
      <c r="C325" s="385"/>
      <c r="D325" s="142">
        <v>2</v>
      </c>
      <c r="E325" s="142">
        <v>1.3</v>
      </c>
      <c r="F325" s="142"/>
      <c r="G325" s="142"/>
      <c r="H325" s="134">
        <f t="shared" si="26"/>
        <v>2.6</v>
      </c>
    </row>
    <row r="326" spans="1:8" s="76" customFormat="1" ht="13.8" x14ac:dyDescent="0.3">
      <c r="A326" s="385"/>
      <c r="B326" s="143" t="s">
        <v>697</v>
      </c>
      <c r="C326" s="385"/>
      <c r="D326" s="142">
        <v>2</v>
      </c>
      <c r="E326" s="142">
        <v>1.2</v>
      </c>
      <c r="F326" s="142"/>
      <c r="G326" s="142"/>
      <c r="H326" s="134">
        <f t="shared" si="26"/>
        <v>2.4</v>
      </c>
    </row>
    <row r="327" spans="1:8" s="76" customFormat="1" ht="13.8" x14ac:dyDescent="0.3">
      <c r="A327" s="385"/>
      <c r="B327" s="143"/>
      <c r="C327" s="385"/>
      <c r="D327" s="142"/>
      <c r="E327" s="142"/>
      <c r="F327" s="142"/>
      <c r="G327" s="142"/>
      <c r="H327" s="134"/>
    </row>
    <row r="328" spans="1:8" s="64" customFormat="1" ht="13.8" x14ac:dyDescent="0.3">
      <c r="A328" s="378"/>
      <c r="B328" s="144" t="str">
        <f>"Total item "&amp;A321</f>
        <v>Total item 4.7</v>
      </c>
      <c r="C328" s="389"/>
      <c r="D328" s="134"/>
      <c r="E328" s="134"/>
      <c r="F328" s="134"/>
      <c r="G328" s="134"/>
      <c r="H328" s="145">
        <f>SUM(H322:H327)</f>
        <v>15.399999999999999</v>
      </c>
    </row>
    <row r="329" spans="1:8" s="79" customFormat="1" ht="13.8" x14ac:dyDescent="0.3">
      <c r="A329" s="379"/>
      <c r="B329" s="152"/>
      <c r="C329" s="381"/>
      <c r="D329" s="153"/>
      <c r="E329" s="153"/>
      <c r="F329" s="153"/>
      <c r="G329" s="153"/>
      <c r="H329" s="154"/>
    </row>
    <row r="330" spans="1:8" s="76" customFormat="1" ht="27.6" x14ac:dyDescent="0.3">
      <c r="A330" s="385" t="s">
        <v>711</v>
      </c>
      <c r="B330" s="140" t="s">
        <v>714</v>
      </c>
      <c r="C330" s="385" t="s">
        <v>86</v>
      </c>
      <c r="D330" s="141"/>
      <c r="E330" s="141" t="s">
        <v>713</v>
      </c>
      <c r="F330" s="141"/>
      <c r="G330" s="141"/>
      <c r="H330" s="134"/>
    </row>
    <row r="331" spans="1:8" s="76" customFormat="1" ht="13.8" x14ac:dyDescent="0.3">
      <c r="A331" s="385"/>
      <c r="B331" s="147" t="s">
        <v>716</v>
      </c>
      <c r="C331" s="385"/>
      <c r="D331" s="142"/>
      <c r="E331" s="142"/>
      <c r="F331" s="142"/>
      <c r="G331" s="142"/>
      <c r="H331" s="134"/>
    </row>
    <row r="332" spans="1:8" s="76" customFormat="1" ht="13.8" x14ac:dyDescent="0.3">
      <c r="A332" s="385"/>
      <c r="B332" s="143" t="s">
        <v>505</v>
      </c>
      <c r="C332" s="385"/>
      <c r="D332" s="142">
        <v>5</v>
      </c>
      <c r="E332" s="142">
        <v>2</v>
      </c>
      <c r="F332" s="142"/>
      <c r="G332" s="142"/>
      <c r="H332" s="134">
        <f t="shared" ref="H332" si="27">ROUND(PRODUCT(D332:G332),2)</f>
        <v>10</v>
      </c>
    </row>
    <row r="333" spans="1:8" s="76" customFormat="1" ht="13.8" x14ac:dyDescent="0.3">
      <c r="A333" s="385"/>
      <c r="B333" s="143"/>
      <c r="C333" s="385"/>
      <c r="D333" s="142"/>
      <c r="E333" s="142"/>
      <c r="F333" s="142"/>
      <c r="G333" s="142"/>
      <c r="H333" s="134"/>
    </row>
    <row r="334" spans="1:8" s="64" customFormat="1" ht="13.8" x14ac:dyDescent="0.3">
      <c r="A334" s="378"/>
      <c r="B334" s="144" t="str">
        <f>"Total item "&amp;A330</f>
        <v>Total item 4.8</v>
      </c>
      <c r="C334" s="389"/>
      <c r="D334" s="134"/>
      <c r="E334" s="134"/>
      <c r="F334" s="134"/>
      <c r="G334" s="134"/>
      <c r="H334" s="145">
        <f>SUM(H331:H333)</f>
        <v>10</v>
      </c>
    </row>
    <row r="335" spans="1:8" s="79" customFormat="1" ht="13.8" x14ac:dyDescent="0.3">
      <c r="A335" s="379"/>
      <c r="B335" s="152"/>
      <c r="C335" s="381"/>
      <c r="D335" s="153"/>
      <c r="E335" s="153"/>
      <c r="F335" s="153"/>
      <c r="G335" s="153"/>
      <c r="H335" s="154"/>
    </row>
    <row r="336" spans="1:8" s="75" customFormat="1" ht="13.8" x14ac:dyDescent="0.3">
      <c r="A336" s="386" t="s">
        <v>10</v>
      </c>
      <c r="B336" s="178" t="s">
        <v>182</v>
      </c>
      <c r="C336" s="387"/>
      <c r="D336" s="145"/>
      <c r="E336" s="145"/>
      <c r="F336" s="145"/>
      <c r="G336" s="145"/>
      <c r="H336" s="145"/>
    </row>
    <row r="337" spans="1:8" s="64" customFormat="1" ht="13.8" x14ac:dyDescent="0.3">
      <c r="A337" s="388"/>
      <c r="B337" s="144"/>
      <c r="C337" s="389"/>
      <c r="D337" s="134"/>
      <c r="E337" s="134"/>
      <c r="F337" s="134"/>
      <c r="G337" s="134"/>
      <c r="H337" s="133"/>
    </row>
    <row r="338" spans="1:8" s="76" customFormat="1" ht="43.5" customHeight="1" x14ac:dyDescent="0.3">
      <c r="A338" s="385" t="s">
        <v>139</v>
      </c>
      <c r="B338" s="140" t="s">
        <v>349</v>
      </c>
      <c r="C338" s="385" t="s">
        <v>87</v>
      </c>
      <c r="D338" s="141"/>
      <c r="E338" s="141"/>
      <c r="F338" s="141"/>
      <c r="G338" s="141"/>
      <c r="H338" s="141"/>
    </row>
    <row r="339" spans="1:8" s="76" customFormat="1" ht="13.8" x14ac:dyDescent="0.3">
      <c r="A339" s="385"/>
      <c r="B339" s="147" t="s">
        <v>1045</v>
      </c>
      <c r="C339" s="385"/>
      <c r="D339" s="141"/>
      <c r="E339" s="141"/>
      <c r="F339" s="141"/>
      <c r="G339" s="141"/>
      <c r="H339" s="141"/>
    </row>
    <row r="340" spans="1:8" s="76" customFormat="1" ht="13.8" x14ac:dyDescent="0.3">
      <c r="A340" s="385"/>
      <c r="B340" s="147" t="s">
        <v>1121</v>
      </c>
      <c r="C340" s="385"/>
      <c r="D340" s="142"/>
      <c r="E340" s="142">
        <v>4.25</v>
      </c>
      <c r="F340" s="142"/>
      <c r="G340" s="142">
        <v>3.2</v>
      </c>
      <c r="H340" s="134">
        <f t="shared" ref="H340:H362" si="28">ROUND(PRODUCT(D340:G340),2)</f>
        <v>13.6</v>
      </c>
    </row>
    <row r="341" spans="1:8" s="76" customFormat="1" ht="13.8" x14ac:dyDescent="0.3">
      <c r="A341" s="385"/>
      <c r="B341" s="143"/>
      <c r="C341" s="385"/>
      <c r="D341" s="142"/>
      <c r="E341" s="142">
        <v>7.07</v>
      </c>
      <c r="F341" s="142"/>
      <c r="G341" s="142">
        <v>3.2</v>
      </c>
      <c r="H341" s="134">
        <f t="shared" si="28"/>
        <v>22.62</v>
      </c>
    </row>
    <row r="342" spans="1:8" s="76" customFormat="1" ht="13.8" x14ac:dyDescent="0.3">
      <c r="A342" s="385"/>
      <c r="B342" s="143"/>
      <c r="C342" s="385"/>
      <c r="D342" s="142"/>
      <c r="E342" s="142">
        <v>1.85</v>
      </c>
      <c r="F342" s="142"/>
      <c r="G342" s="142">
        <v>3.2</v>
      </c>
      <c r="H342" s="134">
        <f t="shared" si="28"/>
        <v>5.92</v>
      </c>
    </row>
    <row r="343" spans="1:8" s="76" customFormat="1" ht="13.8" x14ac:dyDescent="0.3">
      <c r="A343" s="385"/>
      <c r="B343" s="143"/>
      <c r="C343" s="385"/>
      <c r="D343" s="142"/>
      <c r="E343" s="142">
        <v>1.26</v>
      </c>
      <c r="F343" s="142"/>
      <c r="G343" s="142">
        <v>3.2</v>
      </c>
      <c r="H343" s="134">
        <f t="shared" si="28"/>
        <v>4.03</v>
      </c>
    </row>
    <row r="344" spans="1:8" s="76" customFormat="1" ht="13.8" x14ac:dyDescent="0.3">
      <c r="A344" s="385"/>
      <c r="B344" s="143"/>
      <c r="C344" s="385"/>
      <c r="D344" s="142"/>
      <c r="E344" s="142">
        <v>2.2000000000000002</v>
      </c>
      <c r="F344" s="142"/>
      <c r="G344" s="142">
        <v>3.2</v>
      </c>
      <c r="H344" s="134">
        <f t="shared" si="28"/>
        <v>7.04</v>
      </c>
    </row>
    <row r="345" spans="1:8" s="76" customFormat="1" ht="13.8" x14ac:dyDescent="0.3">
      <c r="A345" s="385"/>
      <c r="B345" s="143"/>
      <c r="C345" s="385"/>
      <c r="D345" s="142"/>
      <c r="E345" s="142">
        <v>1.75</v>
      </c>
      <c r="F345" s="142"/>
      <c r="G345" s="142">
        <v>3.2</v>
      </c>
      <c r="H345" s="134">
        <f t="shared" si="28"/>
        <v>5.6</v>
      </c>
    </row>
    <row r="346" spans="1:8" s="76" customFormat="1" ht="13.8" x14ac:dyDescent="0.3">
      <c r="A346" s="385"/>
      <c r="B346" s="143"/>
      <c r="C346" s="385"/>
      <c r="D346" s="142"/>
      <c r="E346" s="142">
        <v>4.3499999999999996</v>
      </c>
      <c r="F346" s="142"/>
      <c r="G346" s="142">
        <v>3.2</v>
      </c>
      <c r="H346" s="134">
        <f t="shared" si="28"/>
        <v>13.92</v>
      </c>
    </row>
    <row r="347" spans="1:8" s="76" customFormat="1" ht="13.8" x14ac:dyDescent="0.3">
      <c r="A347" s="385"/>
      <c r="B347" s="143"/>
      <c r="C347" s="385"/>
      <c r="D347" s="142"/>
      <c r="E347" s="142">
        <v>3.7</v>
      </c>
      <c r="F347" s="142"/>
      <c r="G347" s="142">
        <v>3.2</v>
      </c>
      <c r="H347" s="134">
        <f t="shared" si="28"/>
        <v>11.84</v>
      </c>
    </row>
    <row r="348" spans="1:8" s="76" customFormat="1" ht="13.8" x14ac:dyDescent="0.3">
      <c r="A348" s="385"/>
      <c r="B348" s="147" t="s">
        <v>408</v>
      </c>
      <c r="C348" s="385"/>
      <c r="D348" s="142">
        <v>-2</v>
      </c>
      <c r="E348" s="142">
        <v>0.6</v>
      </c>
      <c r="F348" s="142"/>
      <c r="G348" s="142">
        <v>2.1</v>
      </c>
      <c r="H348" s="134">
        <f t="shared" si="28"/>
        <v>-2.52</v>
      </c>
    </row>
    <row r="349" spans="1:8" s="76" customFormat="1" ht="13.8" x14ac:dyDescent="0.3">
      <c r="A349" s="385"/>
      <c r="B349" s="143"/>
      <c r="C349" s="385"/>
      <c r="D349" s="142">
        <v>-2</v>
      </c>
      <c r="E349" s="142">
        <v>0.9</v>
      </c>
      <c r="F349" s="142"/>
      <c r="G349" s="142">
        <v>2.1</v>
      </c>
      <c r="H349" s="134">
        <f t="shared" si="28"/>
        <v>-3.78</v>
      </c>
    </row>
    <row r="350" spans="1:8" s="76" customFormat="1" ht="13.8" x14ac:dyDescent="0.3">
      <c r="A350" s="385"/>
      <c r="B350" s="147" t="s">
        <v>1122</v>
      </c>
      <c r="C350" s="385"/>
      <c r="D350" s="142"/>
      <c r="E350" s="142">
        <v>5.48</v>
      </c>
      <c r="F350" s="142"/>
      <c r="G350" s="142">
        <v>3.2</v>
      </c>
      <c r="H350" s="134">
        <f t="shared" si="28"/>
        <v>17.54</v>
      </c>
    </row>
    <row r="351" spans="1:8" s="76" customFormat="1" ht="13.8" x14ac:dyDescent="0.3">
      <c r="A351" s="385"/>
      <c r="B351" s="143"/>
      <c r="C351" s="385"/>
      <c r="D351" s="142">
        <v>2</v>
      </c>
      <c r="E351" s="142">
        <v>4.08</v>
      </c>
      <c r="F351" s="142"/>
      <c r="G351" s="142">
        <v>3.2</v>
      </c>
      <c r="H351" s="134">
        <f t="shared" si="28"/>
        <v>26.11</v>
      </c>
    </row>
    <row r="352" spans="1:8" s="76" customFormat="1" ht="13.8" x14ac:dyDescent="0.3">
      <c r="A352" s="385"/>
      <c r="B352" s="143"/>
      <c r="C352" s="385"/>
      <c r="D352" s="142"/>
      <c r="E352" s="142">
        <v>1.26</v>
      </c>
      <c r="F352" s="142"/>
      <c r="G352" s="142">
        <v>3.2</v>
      </c>
      <c r="H352" s="134">
        <f t="shared" si="28"/>
        <v>4.03</v>
      </c>
    </row>
    <row r="353" spans="1:8" s="76" customFormat="1" ht="13.8" x14ac:dyDescent="0.3">
      <c r="A353" s="385"/>
      <c r="B353" s="143"/>
      <c r="C353" s="385"/>
      <c r="D353" s="142">
        <v>2</v>
      </c>
      <c r="E353" s="142">
        <v>1.7</v>
      </c>
      <c r="F353" s="142"/>
      <c r="G353" s="142">
        <v>3.2</v>
      </c>
      <c r="H353" s="134">
        <f t="shared" si="28"/>
        <v>10.88</v>
      </c>
    </row>
    <row r="354" spans="1:8" s="76" customFormat="1" ht="13.8" x14ac:dyDescent="0.3">
      <c r="A354" s="385"/>
      <c r="B354" s="143"/>
      <c r="C354" s="385"/>
      <c r="D354" s="142"/>
      <c r="E354" s="142">
        <v>5.38</v>
      </c>
      <c r="F354" s="142"/>
      <c r="G354" s="142">
        <v>3.2</v>
      </c>
      <c r="H354" s="134">
        <f t="shared" si="28"/>
        <v>17.22</v>
      </c>
    </row>
    <row r="355" spans="1:8" s="76" customFormat="1" ht="13.8" x14ac:dyDescent="0.3">
      <c r="A355" s="385"/>
      <c r="B355" s="147" t="s">
        <v>408</v>
      </c>
      <c r="C355" s="385"/>
      <c r="D355" s="142">
        <v>-2</v>
      </c>
      <c r="E355" s="142">
        <v>0.6</v>
      </c>
      <c r="F355" s="142"/>
      <c r="G355" s="142">
        <v>2.1</v>
      </c>
      <c r="H355" s="134">
        <f t="shared" si="28"/>
        <v>-2.52</v>
      </c>
    </row>
    <row r="356" spans="1:8" s="76" customFormat="1" ht="13.8" x14ac:dyDescent="0.3">
      <c r="A356" s="385"/>
      <c r="B356" s="143"/>
      <c r="C356" s="385"/>
      <c r="D356" s="142">
        <v>-2</v>
      </c>
      <c r="E356" s="142">
        <v>0.9</v>
      </c>
      <c r="F356" s="142"/>
      <c r="G356" s="142">
        <v>2.1</v>
      </c>
      <c r="H356" s="134">
        <f t="shared" si="28"/>
        <v>-3.78</v>
      </c>
    </row>
    <row r="357" spans="1:8" s="76" customFormat="1" ht="13.8" x14ac:dyDescent="0.3">
      <c r="A357" s="385"/>
      <c r="B357" s="143"/>
      <c r="C357" s="385"/>
      <c r="D357" s="142">
        <v>-1</v>
      </c>
      <c r="E357" s="142">
        <v>0.8</v>
      </c>
      <c r="F357" s="142"/>
      <c r="G357" s="142">
        <v>2.1</v>
      </c>
      <c r="H357" s="134">
        <f t="shared" si="28"/>
        <v>-1.68</v>
      </c>
    </row>
    <row r="358" spans="1:8" s="76" customFormat="1" ht="13.8" x14ac:dyDescent="0.3">
      <c r="A358" s="385"/>
      <c r="B358" s="147" t="s">
        <v>1123</v>
      </c>
      <c r="C358" s="385"/>
      <c r="D358" s="142">
        <v>2</v>
      </c>
      <c r="E358" s="142">
        <v>3.75</v>
      </c>
      <c r="F358" s="142"/>
      <c r="G358" s="142">
        <v>3.2</v>
      </c>
      <c r="H358" s="134">
        <f t="shared" si="28"/>
        <v>24</v>
      </c>
    </row>
    <row r="359" spans="1:8" s="76" customFormat="1" ht="13.8" x14ac:dyDescent="0.3">
      <c r="A359" s="385"/>
      <c r="B359" s="143"/>
      <c r="C359" s="385"/>
      <c r="D359" s="142"/>
      <c r="E359" s="142">
        <v>4.03</v>
      </c>
      <c r="F359" s="142"/>
      <c r="G359" s="142">
        <v>3.2</v>
      </c>
      <c r="H359" s="134">
        <f t="shared" si="28"/>
        <v>12.9</v>
      </c>
    </row>
    <row r="360" spans="1:8" s="76" customFormat="1" ht="13.8" x14ac:dyDescent="0.3">
      <c r="A360" s="385"/>
      <c r="B360" s="147" t="s">
        <v>1124</v>
      </c>
      <c r="C360" s="385"/>
      <c r="D360" s="142"/>
      <c r="E360" s="142">
        <v>5.38</v>
      </c>
      <c r="F360" s="142"/>
      <c r="G360" s="142">
        <v>3.2</v>
      </c>
      <c r="H360" s="134">
        <f t="shared" si="28"/>
        <v>17.22</v>
      </c>
    </row>
    <row r="361" spans="1:8" s="76" customFormat="1" ht="13.8" x14ac:dyDescent="0.3">
      <c r="A361" s="385"/>
      <c r="B361" s="143"/>
      <c r="C361" s="385"/>
      <c r="D361" s="142"/>
      <c r="E361" s="142">
        <v>5.25</v>
      </c>
      <c r="F361" s="142"/>
      <c r="G361" s="142">
        <v>3.2</v>
      </c>
      <c r="H361" s="134">
        <f t="shared" si="28"/>
        <v>16.8</v>
      </c>
    </row>
    <row r="362" spans="1:8" s="76" customFormat="1" ht="13.8" x14ac:dyDescent="0.3">
      <c r="A362" s="385"/>
      <c r="B362" s="147" t="s">
        <v>408</v>
      </c>
      <c r="C362" s="385"/>
      <c r="D362" s="142">
        <v>-1</v>
      </c>
      <c r="E362" s="142">
        <v>1.5</v>
      </c>
      <c r="F362" s="142"/>
      <c r="G362" s="142">
        <v>2.1</v>
      </c>
      <c r="H362" s="134">
        <f t="shared" si="28"/>
        <v>-3.15</v>
      </c>
    </row>
    <row r="363" spans="1:8" s="76" customFormat="1" ht="13.8" x14ac:dyDescent="0.3">
      <c r="A363" s="385"/>
      <c r="B363" s="143"/>
      <c r="C363" s="385"/>
      <c r="D363" s="142"/>
      <c r="E363" s="142"/>
      <c r="F363" s="142"/>
      <c r="G363" s="142"/>
      <c r="H363" s="134"/>
    </row>
    <row r="364" spans="1:8" s="64" customFormat="1" ht="13.8" x14ac:dyDescent="0.3">
      <c r="A364" s="378"/>
      <c r="B364" s="144" t="str">
        <f>"Total item "&amp;A338</f>
        <v>Total item 5.1</v>
      </c>
      <c r="C364" s="389"/>
      <c r="D364" s="134"/>
      <c r="E364" s="134"/>
      <c r="F364" s="134"/>
      <c r="G364" s="134"/>
      <c r="H364" s="145">
        <f>SUM(H339:H363)</f>
        <v>213.84</v>
      </c>
    </row>
    <row r="365" spans="1:8" s="79" customFormat="1" ht="13.8" x14ac:dyDescent="0.3">
      <c r="A365" s="379"/>
      <c r="B365" s="152"/>
      <c r="C365" s="381"/>
      <c r="D365" s="153"/>
      <c r="E365" s="153"/>
      <c r="F365" s="153"/>
      <c r="G365" s="153"/>
      <c r="H365" s="154"/>
    </row>
    <row r="366" spans="1:8" s="76" customFormat="1" ht="48" customHeight="1" x14ac:dyDescent="0.3">
      <c r="A366" s="385" t="s">
        <v>165</v>
      </c>
      <c r="B366" s="140" t="s">
        <v>718</v>
      </c>
      <c r="C366" s="385" t="s">
        <v>87</v>
      </c>
      <c r="D366" s="141"/>
      <c r="E366" s="141"/>
      <c r="F366" s="141"/>
      <c r="G366" s="141"/>
      <c r="H366" s="141"/>
    </row>
    <row r="367" spans="1:8" s="76" customFormat="1" ht="13.8" x14ac:dyDescent="0.3">
      <c r="A367" s="385"/>
      <c r="B367" s="147" t="s">
        <v>1124</v>
      </c>
      <c r="C367" s="385"/>
      <c r="D367" s="142">
        <v>3</v>
      </c>
      <c r="E367" s="142">
        <v>1.75</v>
      </c>
      <c r="F367" s="142"/>
      <c r="G367" s="142">
        <v>1</v>
      </c>
      <c r="H367" s="134">
        <f>ROUND(PRODUCT(D367:G367),2)</f>
        <v>5.25</v>
      </c>
    </row>
    <row r="368" spans="1:8" s="76" customFormat="1" ht="13.8" x14ac:dyDescent="0.3">
      <c r="A368" s="385"/>
      <c r="B368" s="143"/>
      <c r="C368" s="385"/>
      <c r="D368" s="142"/>
      <c r="E368" s="142"/>
      <c r="F368" s="142"/>
      <c r="G368" s="142"/>
      <c r="H368" s="134"/>
    </row>
    <row r="369" spans="1:8" s="64" customFormat="1" ht="13.8" x14ac:dyDescent="0.3">
      <c r="A369" s="378"/>
      <c r="B369" s="144" t="str">
        <f>"Total item "&amp;A366</f>
        <v>Total item 5.2</v>
      </c>
      <c r="C369" s="389"/>
      <c r="D369" s="134"/>
      <c r="E369" s="134"/>
      <c r="F369" s="134"/>
      <c r="G369" s="134"/>
      <c r="H369" s="145">
        <f>SUM(H367:H368)</f>
        <v>5.25</v>
      </c>
    </row>
    <row r="370" spans="1:8" s="79" customFormat="1" ht="13.8" x14ac:dyDescent="0.3">
      <c r="A370" s="379"/>
      <c r="B370" s="152"/>
      <c r="C370" s="381"/>
      <c r="D370" s="153"/>
      <c r="E370" s="153"/>
      <c r="F370" s="153"/>
      <c r="G370" s="153"/>
      <c r="H370" s="154"/>
    </row>
    <row r="371" spans="1:8" s="76" customFormat="1" ht="48" customHeight="1" x14ac:dyDescent="0.3">
      <c r="A371" s="385" t="s">
        <v>496</v>
      </c>
      <c r="B371" s="140" t="s">
        <v>374</v>
      </c>
      <c r="C371" s="385" t="s">
        <v>87</v>
      </c>
      <c r="D371" s="141"/>
      <c r="E371" s="141" t="s">
        <v>152</v>
      </c>
      <c r="F371" s="141"/>
      <c r="G371" s="141"/>
      <c r="H371" s="141"/>
    </row>
    <row r="372" spans="1:8" s="76" customFormat="1" ht="13.8" x14ac:dyDescent="0.3">
      <c r="A372" s="385"/>
      <c r="B372" s="143" t="s">
        <v>722</v>
      </c>
      <c r="C372" s="385"/>
      <c r="D372" s="142">
        <v>2</v>
      </c>
      <c r="E372" s="142">
        <f>H205</f>
        <v>9.65</v>
      </c>
      <c r="F372" s="142"/>
      <c r="G372" s="142"/>
      <c r="H372" s="134">
        <f t="shared" ref="H372" si="29">ROUND(PRODUCT(D372:G372),2)</f>
        <v>19.3</v>
      </c>
    </row>
    <row r="373" spans="1:8" s="76" customFormat="1" ht="13.8" x14ac:dyDescent="0.3">
      <c r="A373" s="385"/>
      <c r="B373" s="143" t="s">
        <v>507</v>
      </c>
      <c r="C373" s="385"/>
      <c r="D373" s="142">
        <v>2</v>
      </c>
      <c r="E373" s="142">
        <f>H364</f>
        <v>213.84</v>
      </c>
      <c r="F373" s="142"/>
      <c r="G373" s="142"/>
      <c r="H373" s="134">
        <f>ROUND(PRODUCT(D373:G373),2)</f>
        <v>427.68</v>
      </c>
    </row>
    <row r="374" spans="1:8" s="76" customFormat="1" ht="13.8" x14ac:dyDescent="0.3">
      <c r="A374" s="385"/>
      <c r="B374" s="143"/>
      <c r="C374" s="385"/>
      <c r="D374" s="142"/>
      <c r="E374" s="142"/>
      <c r="F374" s="142"/>
      <c r="G374" s="142"/>
      <c r="H374" s="134"/>
    </row>
    <row r="375" spans="1:8" s="64" customFormat="1" ht="13.8" x14ac:dyDescent="0.3">
      <c r="A375" s="378"/>
      <c r="B375" s="144" t="str">
        <f>"Total item "&amp;A371</f>
        <v>Total item 5.3</v>
      </c>
      <c r="C375" s="389"/>
      <c r="D375" s="134"/>
      <c r="E375" s="134"/>
      <c r="F375" s="134"/>
      <c r="G375" s="134"/>
      <c r="H375" s="145">
        <f>SUM(H372:H374)</f>
        <v>446.98</v>
      </c>
    </row>
    <row r="376" spans="1:8" s="64" customFormat="1" ht="13.8" x14ac:dyDescent="0.3">
      <c r="A376" s="388"/>
      <c r="B376" s="144"/>
      <c r="C376" s="389"/>
      <c r="D376" s="134"/>
      <c r="E376" s="134"/>
      <c r="F376" s="134"/>
      <c r="G376" s="134"/>
      <c r="H376" s="133"/>
    </row>
    <row r="377" spans="1:8" s="76" customFormat="1" ht="57" customHeight="1" x14ac:dyDescent="0.3">
      <c r="A377" s="385" t="s">
        <v>405</v>
      </c>
      <c r="B377" s="140" t="s">
        <v>375</v>
      </c>
      <c r="C377" s="385" t="s">
        <v>87</v>
      </c>
      <c r="D377" s="141"/>
      <c r="E377" s="141" t="s">
        <v>152</v>
      </c>
      <c r="F377" s="141"/>
      <c r="G377" s="141"/>
      <c r="H377" s="141"/>
    </row>
    <row r="378" spans="1:8" s="76" customFormat="1" ht="13.8" x14ac:dyDescent="0.3">
      <c r="A378" s="385"/>
      <c r="B378" s="143" t="s">
        <v>506</v>
      </c>
      <c r="C378" s="385"/>
      <c r="D378" s="142"/>
      <c r="E378" s="142">
        <f>H375</f>
        <v>446.98</v>
      </c>
      <c r="F378" s="141"/>
      <c r="G378" s="141"/>
      <c r="H378" s="134">
        <f>ROUND(PRODUCT(D378:G378),2)</f>
        <v>446.98</v>
      </c>
    </row>
    <row r="379" spans="1:8" s="76" customFormat="1" ht="13.8" x14ac:dyDescent="0.3">
      <c r="A379" s="385"/>
      <c r="B379" s="143"/>
      <c r="C379" s="385"/>
      <c r="D379" s="142"/>
      <c r="E379" s="142"/>
      <c r="F379" s="141"/>
      <c r="G379" s="141"/>
      <c r="H379" s="134"/>
    </row>
    <row r="380" spans="1:8" s="64" customFormat="1" ht="13.8" x14ac:dyDescent="0.3">
      <c r="A380" s="378"/>
      <c r="B380" s="144" t="str">
        <f>"Total item "&amp;A377</f>
        <v>Total item 5.4</v>
      </c>
      <c r="C380" s="389"/>
      <c r="D380" s="134"/>
      <c r="E380" s="134"/>
      <c r="F380" s="134"/>
      <c r="G380" s="134"/>
      <c r="H380" s="145">
        <f>SUM(H378:H379)</f>
        <v>446.98</v>
      </c>
    </row>
    <row r="381" spans="1:8" s="64" customFormat="1" ht="13.8" x14ac:dyDescent="0.3">
      <c r="A381" s="388"/>
      <c r="B381" s="144"/>
      <c r="C381" s="389"/>
      <c r="D381" s="134"/>
      <c r="E381" s="134"/>
      <c r="F381" s="134"/>
      <c r="G381" s="134"/>
      <c r="H381" s="133"/>
    </row>
    <row r="382" spans="1:8" s="76" customFormat="1" ht="42.75" customHeight="1" x14ac:dyDescent="0.3">
      <c r="A382" s="385" t="s">
        <v>206</v>
      </c>
      <c r="B382" s="140" t="s">
        <v>622</v>
      </c>
      <c r="C382" s="385" t="s">
        <v>87</v>
      </c>
      <c r="D382" s="141"/>
      <c r="E382" s="141"/>
      <c r="F382" s="141"/>
      <c r="G382" s="141"/>
      <c r="H382" s="141"/>
    </row>
    <row r="383" spans="1:8" s="76" customFormat="1" ht="13.8" x14ac:dyDescent="0.3">
      <c r="A383" s="385"/>
      <c r="B383" s="147" t="s">
        <v>1045</v>
      </c>
      <c r="C383" s="385"/>
      <c r="D383" s="141"/>
      <c r="E383" s="141"/>
      <c r="F383" s="141"/>
      <c r="G383" s="141"/>
      <c r="H383" s="141"/>
    </row>
    <row r="384" spans="1:8" s="76" customFormat="1" ht="13.8" x14ac:dyDescent="0.3">
      <c r="A384" s="385"/>
      <c r="B384" s="147" t="s">
        <v>1121</v>
      </c>
      <c r="C384" s="385"/>
      <c r="D384" s="142">
        <v>4</v>
      </c>
      <c r="E384" s="142">
        <v>4</v>
      </c>
      <c r="F384" s="142"/>
      <c r="G384" s="142">
        <v>2.7</v>
      </c>
      <c r="H384" s="134">
        <f t="shared" ref="H384:H402" si="30">ROUND(PRODUCT(D384:G384),2)</f>
        <v>43.2</v>
      </c>
    </row>
    <row r="385" spans="1:8" s="76" customFormat="1" ht="13.8" x14ac:dyDescent="0.3">
      <c r="A385" s="385"/>
      <c r="B385" s="143"/>
      <c r="C385" s="385"/>
      <c r="D385" s="142">
        <v>2</v>
      </c>
      <c r="E385" s="142">
        <v>3.7</v>
      </c>
      <c r="F385" s="142"/>
      <c r="G385" s="142">
        <v>2.7</v>
      </c>
      <c r="H385" s="134">
        <f t="shared" si="30"/>
        <v>19.98</v>
      </c>
    </row>
    <row r="386" spans="1:8" s="76" customFormat="1" ht="13.8" x14ac:dyDescent="0.3">
      <c r="A386" s="385"/>
      <c r="B386" s="143"/>
      <c r="C386" s="385"/>
      <c r="D386" s="142">
        <v>2</v>
      </c>
      <c r="E386" s="142">
        <v>1.85</v>
      </c>
      <c r="F386" s="142"/>
      <c r="G386" s="142">
        <v>2.7</v>
      </c>
      <c r="H386" s="134">
        <f t="shared" si="30"/>
        <v>9.99</v>
      </c>
    </row>
    <row r="387" spans="1:8" s="76" customFormat="1" ht="13.8" x14ac:dyDescent="0.3">
      <c r="A387" s="385"/>
      <c r="B387" s="143"/>
      <c r="C387" s="385"/>
      <c r="D387" s="142">
        <v>2</v>
      </c>
      <c r="E387" s="142">
        <v>1.25</v>
      </c>
      <c r="F387" s="142"/>
      <c r="G387" s="142">
        <v>2.7</v>
      </c>
      <c r="H387" s="134">
        <f t="shared" si="30"/>
        <v>6.75</v>
      </c>
    </row>
    <row r="388" spans="1:8" s="76" customFormat="1" ht="13.8" x14ac:dyDescent="0.3">
      <c r="A388" s="385"/>
      <c r="B388" s="147" t="s">
        <v>408</v>
      </c>
      <c r="C388" s="385"/>
      <c r="D388" s="142">
        <v>-4</v>
      </c>
      <c r="E388" s="142">
        <v>0.6</v>
      </c>
      <c r="F388" s="142"/>
      <c r="G388" s="142">
        <v>2.1</v>
      </c>
      <c r="H388" s="134">
        <f t="shared" si="30"/>
        <v>-5.04</v>
      </c>
    </row>
    <row r="389" spans="1:8" s="76" customFormat="1" ht="13.8" x14ac:dyDescent="0.3">
      <c r="A389" s="385"/>
      <c r="B389" s="143"/>
      <c r="C389" s="385"/>
      <c r="D389" s="142">
        <v>-3</v>
      </c>
      <c r="E389" s="142">
        <v>0.9</v>
      </c>
      <c r="F389" s="142"/>
      <c r="G389" s="142">
        <v>2.1</v>
      </c>
      <c r="H389" s="134">
        <f t="shared" si="30"/>
        <v>-5.67</v>
      </c>
    </row>
    <row r="390" spans="1:8" s="76" customFormat="1" ht="13.8" x14ac:dyDescent="0.3">
      <c r="A390" s="385"/>
      <c r="B390" s="147" t="s">
        <v>1122</v>
      </c>
      <c r="C390" s="385"/>
      <c r="D390" s="142">
        <v>5</v>
      </c>
      <c r="E390" s="142">
        <v>4.0999999999999996</v>
      </c>
      <c r="F390" s="142"/>
      <c r="G390" s="142">
        <v>2.7</v>
      </c>
      <c r="H390" s="134">
        <f t="shared" si="30"/>
        <v>55.35</v>
      </c>
    </row>
    <row r="391" spans="1:8" s="76" customFormat="1" ht="13.8" x14ac:dyDescent="0.3">
      <c r="A391" s="385"/>
      <c r="B391" s="143"/>
      <c r="C391" s="385"/>
      <c r="D391" s="142">
        <v>2</v>
      </c>
      <c r="E391" s="142">
        <v>5.5</v>
      </c>
      <c r="F391" s="142"/>
      <c r="G391" s="142">
        <v>2.7</v>
      </c>
      <c r="H391" s="134">
        <f t="shared" si="30"/>
        <v>29.7</v>
      </c>
    </row>
    <row r="392" spans="1:8" s="76" customFormat="1" ht="13.8" x14ac:dyDescent="0.3">
      <c r="A392" s="385"/>
      <c r="B392" s="143"/>
      <c r="C392" s="385"/>
      <c r="D392" s="142">
        <v>2</v>
      </c>
      <c r="E392" s="142">
        <v>1.26</v>
      </c>
      <c r="F392" s="142"/>
      <c r="G392" s="142">
        <v>2.7</v>
      </c>
      <c r="H392" s="134">
        <f t="shared" si="30"/>
        <v>6.8</v>
      </c>
    </row>
    <row r="393" spans="1:8" s="76" customFormat="1" ht="13.8" x14ac:dyDescent="0.3">
      <c r="A393" s="385"/>
      <c r="B393" s="143"/>
      <c r="C393" s="385"/>
      <c r="D393" s="142">
        <v>2</v>
      </c>
      <c r="E393" s="142">
        <v>1.7</v>
      </c>
      <c r="F393" s="142"/>
      <c r="G393" s="142">
        <v>2.7</v>
      </c>
      <c r="H393" s="134">
        <f t="shared" si="30"/>
        <v>9.18</v>
      </c>
    </row>
    <row r="394" spans="1:8" s="76" customFormat="1" ht="13.8" x14ac:dyDescent="0.3">
      <c r="A394" s="385"/>
      <c r="B394" s="147" t="s">
        <v>408</v>
      </c>
      <c r="C394" s="385"/>
      <c r="D394" s="142">
        <v>-4</v>
      </c>
      <c r="E394" s="142">
        <v>0.6</v>
      </c>
      <c r="F394" s="142"/>
      <c r="G394" s="142">
        <v>2.1</v>
      </c>
      <c r="H394" s="134">
        <f t="shared" si="30"/>
        <v>-5.04</v>
      </c>
    </row>
    <row r="395" spans="1:8" s="76" customFormat="1" ht="13.8" x14ac:dyDescent="0.3">
      <c r="A395" s="385"/>
      <c r="B395" s="143"/>
      <c r="C395" s="385"/>
      <c r="D395" s="142">
        <v>-2</v>
      </c>
      <c r="E395" s="142">
        <v>0.9</v>
      </c>
      <c r="F395" s="142"/>
      <c r="G395" s="142">
        <v>2.1</v>
      </c>
      <c r="H395" s="134">
        <f t="shared" si="30"/>
        <v>-3.78</v>
      </c>
    </row>
    <row r="396" spans="1:8" s="76" customFormat="1" ht="13.8" x14ac:dyDescent="0.3">
      <c r="A396" s="385"/>
      <c r="B396" s="143"/>
      <c r="C396" s="385"/>
      <c r="D396" s="142">
        <v>-1</v>
      </c>
      <c r="E396" s="142">
        <v>0.8</v>
      </c>
      <c r="F396" s="142"/>
      <c r="G396" s="142">
        <v>2.1</v>
      </c>
      <c r="H396" s="134">
        <f t="shared" si="30"/>
        <v>-1.68</v>
      </c>
    </row>
    <row r="397" spans="1:8" s="76" customFormat="1" ht="13.8" x14ac:dyDescent="0.3">
      <c r="A397" s="385"/>
      <c r="B397" s="147" t="s">
        <v>1123</v>
      </c>
      <c r="C397" s="385"/>
      <c r="D397" s="142">
        <v>2</v>
      </c>
      <c r="E397" s="142">
        <v>3.75</v>
      </c>
      <c r="F397" s="142"/>
      <c r="G397" s="142">
        <v>2.7</v>
      </c>
      <c r="H397" s="134">
        <f t="shared" si="30"/>
        <v>20.25</v>
      </c>
    </row>
    <row r="398" spans="1:8" s="76" customFormat="1" ht="13.8" x14ac:dyDescent="0.3">
      <c r="A398" s="385"/>
      <c r="B398" s="143"/>
      <c r="C398" s="385"/>
      <c r="D398" s="142">
        <v>2</v>
      </c>
      <c r="E398" s="142">
        <v>4</v>
      </c>
      <c r="F398" s="142"/>
      <c r="G398" s="142">
        <v>2.7</v>
      </c>
      <c r="H398" s="134">
        <f t="shared" si="30"/>
        <v>21.6</v>
      </c>
    </row>
    <row r="399" spans="1:8" s="76" customFormat="1" ht="13.8" x14ac:dyDescent="0.3">
      <c r="A399" s="385"/>
      <c r="B399" s="147" t="s">
        <v>408</v>
      </c>
      <c r="C399" s="385"/>
      <c r="D399" s="142">
        <v>-1</v>
      </c>
      <c r="E399" s="142">
        <v>0.8</v>
      </c>
      <c r="F399" s="142"/>
      <c r="G399" s="142">
        <v>2.1</v>
      </c>
      <c r="H399" s="134">
        <f t="shared" si="30"/>
        <v>-1.68</v>
      </c>
    </row>
    <row r="400" spans="1:8" s="76" customFormat="1" ht="13.8" x14ac:dyDescent="0.3">
      <c r="A400" s="385"/>
      <c r="B400" s="147" t="s">
        <v>1124</v>
      </c>
      <c r="C400" s="385"/>
      <c r="D400" s="142">
        <v>2</v>
      </c>
      <c r="E400" s="142">
        <v>5.38</v>
      </c>
      <c r="F400" s="142"/>
      <c r="G400" s="142">
        <v>2.7</v>
      </c>
      <c r="H400" s="134">
        <f t="shared" si="30"/>
        <v>29.05</v>
      </c>
    </row>
    <row r="401" spans="1:8" s="76" customFormat="1" ht="13.8" x14ac:dyDescent="0.3">
      <c r="A401" s="385"/>
      <c r="B401" s="143"/>
      <c r="C401" s="385"/>
      <c r="D401" s="142">
        <v>2</v>
      </c>
      <c r="E401" s="142">
        <v>5.25</v>
      </c>
      <c r="F401" s="142"/>
      <c r="G401" s="142">
        <v>2.7</v>
      </c>
      <c r="H401" s="134">
        <f t="shared" si="30"/>
        <v>28.35</v>
      </c>
    </row>
    <row r="402" spans="1:8" s="76" customFormat="1" ht="13.8" x14ac:dyDescent="0.3">
      <c r="A402" s="385"/>
      <c r="B402" s="147" t="s">
        <v>408</v>
      </c>
      <c r="C402" s="385"/>
      <c r="D402" s="142">
        <v>-1</v>
      </c>
      <c r="E402" s="142">
        <v>1.5</v>
      </c>
      <c r="F402" s="142"/>
      <c r="G402" s="142">
        <v>2.1</v>
      </c>
      <c r="H402" s="134">
        <f t="shared" si="30"/>
        <v>-3.15</v>
      </c>
    </row>
    <row r="403" spans="1:8" s="76" customFormat="1" ht="13.8" x14ac:dyDescent="0.3">
      <c r="A403" s="385"/>
      <c r="B403" s="143"/>
      <c r="C403" s="385"/>
      <c r="D403" s="142"/>
      <c r="E403" s="142"/>
      <c r="F403" s="142"/>
      <c r="G403" s="142"/>
      <c r="H403" s="134"/>
    </row>
    <row r="404" spans="1:8" s="64" customFormat="1" ht="13.8" x14ac:dyDescent="0.3">
      <c r="A404" s="378"/>
      <c r="B404" s="144" t="str">
        <f>"Total item "&amp;A382</f>
        <v>Total item 5.5</v>
      </c>
      <c r="C404" s="389"/>
      <c r="D404" s="134"/>
      <c r="E404" s="134"/>
      <c r="F404" s="134"/>
      <c r="G404" s="134"/>
      <c r="H404" s="145">
        <f>SUM(H383:H403)</f>
        <v>254.16</v>
      </c>
    </row>
    <row r="405" spans="1:8" s="79" customFormat="1" ht="13.8" x14ac:dyDescent="0.3">
      <c r="A405" s="379"/>
      <c r="B405" s="152"/>
      <c r="C405" s="381"/>
      <c r="D405" s="153"/>
      <c r="E405" s="153"/>
      <c r="F405" s="153"/>
      <c r="G405" s="153"/>
      <c r="H405" s="154"/>
    </row>
    <row r="406" spans="1:8" s="76" customFormat="1" ht="35.25" customHeight="1" x14ac:dyDescent="0.3">
      <c r="A406" s="385" t="s">
        <v>726</v>
      </c>
      <c r="B406" s="140" t="s">
        <v>430</v>
      </c>
      <c r="C406" s="385" t="s">
        <v>87</v>
      </c>
      <c r="D406" s="141"/>
      <c r="E406" s="141"/>
      <c r="F406" s="141"/>
      <c r="G406" s="141"/>
      <c r="H406" s="141"/>
    </row>
    <row r="407" spans="1:8" s="76" customFormat="1" ht="13.8" x14ac:dyDescent="0.3">
      <c r="A407" s="385"/>
      <c r="B407" s="147" t="s">
        <v>1045</v>
      </c>
      <c r="C407" s="385"/>
      <c r="D407" s="141"/>
      <c r="E407" s="141"/>
      <c r="F407" s="141"/>
      <c r="G407" s="141"/>
      <c r="H407" s="141"/>
    </row>
    <row r="408" spans="1:8" s="76" customFormat="1" ht="13.8" x14ac:dyDescent="0.3">
      <c r="A408" s="385"/>
      <c r="B408" s="147" t="s">
        <v>1121</v>
      </c>
      <c r="C408" s="385"/>
      <c r="D408" s="142">
        <v>4</v>
      </c>
      <c r="E408" s="142">
        <v>4</v>
      </c>
      <c r="F408" s="142"/>
      <c r="G408" s="142">
        <v>0.2</v>
      </c>
      <c r="H408" s="134">
        <f t="shared" ref="H408:H439" si="31">ROUND(PRODUCT(D408:G408),2)</f>
        <v>3.2</v>
      </c>
    </row>
    <row r="409" spans="1:8" s="76" customFormat="1" ht="13.8" x14ac:dyDescent="0.3">
      <c r="A409" s="385"/>
      <c r="B409" s="143"/>
      <c r="C409" s="385"/>
      <c r="D409" s="142">
        <v>2</v>
      </c>
      <c r="E409" s="142">
        <v>3.7</v>
      </c>
      <c r="F409" s="142"/>
      <c r="G409" s="142">
        <v>0.2</v>
      </c>
      <c r="H409" s="134">
        <f t="shared" si="31"/>
        <v>1.48</v>
      </c>
    </row>
    <row r="410" spans="1:8" s="76" customFormat="1" ht="13.8" x14ac:dyDescent="0.3">
      <c r="A410" s="385"/>
      <c r="B410" s="143"/>
      <c r="C410" s="385"/>
      <c r="D410" s="142">
        <v>2</v>
      </c>
      <c r="E410" s="142">
        <v>1.85</v>
      </c>
      <c r="F410" s="142"/>
      <c r="G410" s="142">
        <v>0.2</v>
      </c>
      <c r="H410" s="134">
        <f t="shared" si="31"/>
        <v>0.74</v>
      </c>
    </row>
    <row r="411" spans="1:8" s="76" customFormat="1" ht="13.8" x14ac:dyDescent="0.3">
      <c r="A411" s="385"/>
      <c r="B411" s="143"/>
      <c r="C411" s="385"/>
      <c r="D411" s="142">
        <v>2</v>
      </c>
      <c r="E411" s="142">
        <v>1.25</v>
      </c>
      <c r="F411" s="142"/>
      <c r="G411" s="142">
        <v>0.2</v>
      </c>
      <c r="H411" s="134">
        <f t="shared" si="31"/>
        <v>0.5</v>
      </c>
    </row>
    <row r="412" spans="1:8" s="76" customFormat="1" ht="13.8" x14ac:dyDescent="0.3">
      <c r="A412" s="385"/>
      <c r="B412" s="147" t="s">
        <v>408</v>
      </c>
      <c r="C412" s="385"/>
      <c r="D412" s="142">
        <v>-4</v>
      </c>
      <c r="E412" s="142">
        <v>0.6</v>
      </c>
      <c r="F412" s="142"/>
      <c r="G412" s="142">
        <v>0.2</v>
      </c>
      <c r="H412" s="134">
        <f t="shared" si="31"/>
        <v>-0.48</v>
      </c>
    </row>
    <row r="413" spans="1:8" s="76" customFormat="1" ht="13.8" x14ac:dyDescent="0.3">
      <c r="A413" s="385"/>
      <c r="B413" s="143"/>
      <c r="C413" s="385"/>
      <c r="D413" s="142">
        <v>-3</v>
      </c>
      <c r="E413" s="142">
        <v>0.9</v>
      </c>
      <c r="F413" s="142"/>
      <c r="G413" s="142">
        <v>0.2</v>
      </c>
      <c r="H413" s="134">
        <f t="shared" si="31"/>
        <v>-0.54</v>
      </c>
    </row>
    <row r="414" spans="1:8" s="76" customFormat="1" ht="13.8" x14ac:dyDescent="0.3">
      <c r="A414" s="385"/>
      <c r="B414" s="147" t="s">
        <v>1122</v>
      </c>
      <c r="C414" s="385"/>
      <c r="D414" s="142">
        <v>5</v>
      </c>
      <c r="E414" s="142">
        <v>4.0999999999999996</v>
      </c>
      <c r="F414" s="142"/>
      <c r="G414" s="142">
        <v>0.2</v>
      </c>
      <c r="H414" s="134">
        <f t="shared" si="31"/>
        <v>4.0999999999999996</v>
      </c>
    </row>
    <row r="415" spans="1:8" s="76" customFormat="1" ht="13.8" x14ac:dyDescent="0.3">
      <c r="A415" s="385"/>
      <c r="B415" s="143"/>
      <c r="C415" s="385"/>
      <c r="D415" s="142">
        <v>2</v>
      </c>
      <c r="E415" s="142">
        <v>5.5</v>
      </c>
      <c r="F415" s="142"/>
      <c r="G415" s="142">
        <v>0.2</v>
      </c>
      <c r="H415" s="134">
        <f t="shared" si="31"/>
        <v>2.2000000000000002</v>
      </c>
    </row>
    <row r="416" spans="1:8" s="76" customFormat="1" ht="13.8" x14ac:dyDescent="0.3">
      <c r="A416" s="385"/>
      <c r="B416" s="143"/>
      <c r="C416" s="385"/>
      <c r="D416" s="142">
        <v>2</v>
      </c>
      <c r="E416" s="142">
        <v>1.26</v>
      </c>
      <c r="F416" s="142"/>
      <c r="G416" s="142">
        <v>0.2</v>
      </c>
      <c r="H416" s="134">
        <f t="shared" si="31"/>
        <v>0.5</v>
      </c>
    </row>
    <row r="417" spans="1:8" s="76" customFormat="1" ht="13.8" x14ac:dyDescent="0.3">
      <c r="A417" s="385"/>
      <c r="B417" s="143"/>
      <c r="C417" s="385"/>
      <c r="D417" s="142">
        <v>2</v>
      </c>
      <c r="E417" s="142">
        <v>1.7</v>
      </c>
      <c r="F417" s="142"/>
      <c r="G417" s="142">
        <v>0.2</v>
      </c>
      <c r="H417" s="134">
        <f t="shared" si="31"/>
        <v>0.68</v>
      </c>
    </row>
    <row r="418" spans="1:8" s="76" customFormat="1" ht="13.8" x14ac:dyDescent="0.3">
      <c r="A418" s="385"/>
      <c r="B418" s="147" t="s">
        <v>408</v>
      </c>
      <c r="C418" s="385"/>
      <c r="D418" s="142">
        <v>-4</v>
      </c>
      <c r="E418" s="142">
        <v>0.6</v>
      </c>
      <c r="F418" s="142"/>
      <c r="G418" s="142">
        <v>0.2</v>
      </c>
      <c r="H418" s="134">
        <f t="shared" si="31"/>
        <v>-0.48</v>
      </c>
    </row>
    <row r="419" spans="1:8" s="76" customFormat="1" ht="13.8" x14ac:dyDescent="0.3">
      <c r="A419" s="385"/>
      <c r="B419" s="143"/>
      <c r="C419" s="385"/>
      <c r="D419" s="142">
        <v>-2</v>
      </c>
      <c r="E419" s="142">
        <v>0.9</v>
      </c>
      <c r="F419" s="142"/>
      <c r="G419" s="142">
        <v>0.2</v>
      </c>
      <c r="H419" s="134">
        <f t="shared" si="31"/>
        <v>-0.36</v>
      </c>
    </row>
    <row r="420" spans="1:8" s="76" customFormat="1" ht="13.8" x14ac:dyDescent="0.3">
      <c r="A420" s="385"/>
      <c r="B420" s="143"/>
      <c r="C420" s="385"/>
      <c r="D420" s="142">
        <v>-1</v>
      </c>
      <c r="E420" s="142">
        <v>0.8</v>
      </c>
      <c r="F420" s="142"/>
      <c r="G420" s="142">
        <v>0.2</v>
      </c>
      <c r="H420" s="134">
        <f t="shared" si="31"/>
        <v>-0.16</v>
      </c>
    </row>
    <row r="421" spans="1:8" s="76" customFormat="1" ht="13.8" x14ac:dyDescent="0.3">
      <c r="A421" s="385"/>
      <c r="B421" s="147" t="s">
        <v>1123</v>
      </c>
      <c r="C421" s="385"/>
      <c r="D421" s="142">
        <v>2</v>
      </c>
      <c r="E421" s="142">
        <v>3.75</v>
      </c>
      <c r="F421" s="142"/>
      <c r="G421" s="142">
        <v>0.2</v>
      </c>
      <c r="H421" s="134">
        <f t="shared" si="31"/>
        <v>1.5</v>
      </c>
    </row>
    <row r="422" spans="1:8" s="76" customFormat="1" ht="13.8" x14ac:dyDescent="0.3">
      <c r="A422" s="385"/>
      <c r="B422" s="143"/>
      <c r="C422" s="385"/>
      <c r="D422" s="142">
        <v>2</v>
      </c>
      <c r="E422" s="142">
        <v>4</v>
      </c>
      <c r="F422" s="142"/>
      <c r="G422" s="142">
        <v>0.2</v>
      </c>
      <c r="H422" s="134">
        <f t="shared" si="31"/>
        <v>1.6</v>
      </c>
    </row>
    <row r="423" spans="1:8" s="76" customFormat="1" ht="13.8" x14ac:dyDescent="0.3">
      <c r="A423" s="385"/>
      <c r="B423" s="147" t="s">
        <v>408</v>
      </c>
      <c r="C423" s="385"/>
      <c r="D423" s="142">
        <v>-1</v>
      </c>
      <c r="E423" s="142">
        <v>0.8</v>
      </c>
      <c r="F423" s="142"/>
      <c r="G423" s="142">
        <v>0.2</v>
      </c>
      <c r="H423" s="134">
        <f t="shared" si="31"/>
        <v>-0.16</v>
      </c>
    </row>
    <row r="424" spans="1:8" s="76" customFormat="1" ht="13.8" x14ac:dyDescent="0.3">
      <c r="A424" s="385"/>
      <c r="B424" s="147" t="s">
        <v>1124</v>
      </c>
      <c r="C424" s="385"/>
      <c r="D424" s="142">
        <v>2</v>
      </c>
      <c r="E424" s="142">
        <v>5.38</v>
      </c>
      <c r="F424" s="142"/>
      <c r="G424" s="142">
        <v>0.2</v>
      </c>
      <c r="H424" s="134">
        <f t="shared" si="31"/>
        <v>2.15</v>
      </c>
    </row>
    <row r="425" spans="1:8" s="76" customFormat="1" ht="13.8" x14ac:dyDescent="0.3">
      <c r="A425" s="385"/>
      <c r="B425" s="143"/>
      <c r="C425" s="385"/>
      <c r="D425" s="142">
        <v>2</v>
      </c>
      <c r="E425" s="142">
        <v>5.25</v>
      </c>
      <c r="F425" s="142"/>
      <c r="G425" s="142">
        <v>0.2</v>
      </c>
      <c r="H425" s="134">
        <f t="shared" si="31"/>
        <v>2.1</v>
      </c>
    </row>
    <row r="426" spans="1:8" s="76" customFormat="1" ht="13.8" x14ac:dyDescent="0.3">
      <c r="A426" s="385"/>
      <c r="B426" s="147" t="s">
        <v>408</v>
      </c>
      <c r="C426" s="385"/>
      <c r="D426" s="142">
        <v>-1</v>
      </c>
      <c r="E426" s="142">
        <v>1.5</v>
      </c>
      <c r="F426" s="142"/>
      <c r="G426" s="142">
        <v>0.2</v>
      </c>
      <c r="H426" s="134">
        <f t="shared" si="31"/>
        <v>-0.3</v>
      </c>
    </row>
    <row r="427" spans="1:8" s="76" customFormat="1" ht="13.8" x14ac:dyDescent="0.3">
      <c r="A427" s="385"/>
      <c r="B427" s="147" t="s">
        <v>1130</v>
      </c>
      <c r="C427" s="385"/>
      <c r="D427" s="142"/>
      <c r="E427" s="142">
        <v>18.25</v>
      </c>
      <c r="F427" s="142"/>
      <c r="G427" s="142">
        <v>1.2</v>
      </c>
      <c r="H427" s="134">
        <f t="shared" si="31"/>
        <v>21.9</v>
      </c>
    </row>
    <row r="428" spans="1:8" s="76" customFormat="1" ht="13.8" x14ac:dyDescent="0.3">
      <c r="A428" s="385"/>
      <c r="B428" s="147"/>
      <c r="C428" s="385"/>
      <c r="D428" s="142"/>
      <c r="E428" s="142">
        <v>4.05</v>
      </c>
      <c r="F428" s="142"/>
      <c r="G428" s="142">
        <v>1.2</v>
      </c>
      <c r="H428" s="134">
        <f t="shared" si="31"/>
        <v>4.8600000000000003</v>
      </c>
    </row>
    <row r="429" spans="1:8" s="76" customFormat="1" ht="13.8" x14ac:dyDescent="0.3">
      <c r="A429" s="385"/>
      <c r="B429" s="147"/>
      <c r="C429" s="385"/>
      <c r="D429" s="142"/>
      <c r="E429" s="142">
        <v>4.55</v>
      </c>
      <c r="F429" s="142"/>
      <c r="G429" s="142">
        <v>1.2</v>
      </c>
      <c r="H429" s="134">
        <f t="shared" si="31"/>
        <v>5.46</v>
      </c>
    </row>
    <row r="430" spans="1:8" s="76" customFormat="1" ht="13.8" x14ac:dyDescent="0.3">
      <c r="A430" s="385"/>
      <c r="B430" s="147"/>
      <c r="C430" s="385"/>
      <c r="D430" s="142"/>
      <c r="E430" s="142">
        <v>6</v>
      </c>
      <c r="F430" s="142"/>
      <c r="G430" s="142">
        <v>1.2</v>
      </c>
      <c r="H430" s="134">
        <f t="shared" si="31"/>
        <v>7.2</v>
      </c>
    </row>
    <row r="431" spans="1:8" s="76" customFormat="1" ht="13.8" x14ac:dyDescent="0.3">
      <c r="A431" s="385"/>
      <c r="B431" s="147"/>
      <c r="C431" s="385"/>
      <c r="D431" s="142"/>
      <c r="E431" s="142">
        <v>5.4</v>
      </c>
      <c r="F431" s="142"/>
      <c r="G431" s="142">
        <v>1.2</v>
      </c>
      <c r="H431" s="134">
        <f t="shared" si="31"/>
        <v>6.48</v>
      </c>
    </row>
    <row r="432" spans="1:8" s="76" customFormat="1" ht="13.8" x14ac:dyDescent="0.3">
      <c r="A432" s="385"/>
      <c r="B432" s="147"/>
      <c r="C432" s="385"/>
      <c r="D432" s="142"/>
      <c r="E432" s="142">
        <v>3.75</v>
      </c>
      <c r="F432" s="142"/>
      <c r="G432" s="142">
        <v>1.2</v>
      </c>
      <c r="H432" s="134">
        <f t="shared" si="31"/>
        <v>4.5</v>
      </c>
    </row>
    <row r="433" spans="1:8" s="76" customFormat="1" ht="13.8" x14ac:dyDescent="0.3">
      <c r="A433" s="385"/>
      <c r="B433" s="147"/>
      <c r="C433" s="385"/>
      <c r="D433" s="142"/>
      <c r="E433" s="142">
        <v>5.55</v>
      </c>
      <c r="F433" s="142"/>
      <c r="G433" s="142">
        <v>1.2</v>
      </c>
      <c r="H433" s="134">
        <f t="shared" si="31"/>
        <v>6.66</v>
      </c>
    </row>
    <row r="434" spans="1:8" s="76" customFormat="1" ht="13.8" x14ac:dyDescent="0.3">
      <c r="A434" s="385"/>
      <c r="B434" s="147"/>
      <c r="C434" s="385"/>
      <c r="D434" s="142"/>
      <c r="E434" s="142">
        <v>4</v>
      </c>
      <c r="F434" s="142"/>
      <c r="G434" s="142">
        <v>1.2</v>
      </c>
      <c r="H434" s="134">
        <f t="shared" si="31"/>
        <v>4.8</v>
      </c>
    </row>
    <row r="435" spans="1:8" s="76" customFormat="1" ht="13.8" x14ac:dyDescent="0.3">
      <c r="A435" s="385"/>
      <c r="B435" s="147"/>
      <c r="C435" s="385"/>
      <c r="D435" s="142"/>
      <c r="E435" s="142">
        <v>5.5</v>
      </c>
      <c r="F435" s="142"/>
      <c r="G435" s="142">
        <v>1.2</v>
      </c>
      <c r="H435" s="134">
        <f t="shared" si="31"/>
        <v>6.6</v>
      </c>
    </row>
    <row r="436" spans="1:8" s="76" customFormat="1" ht="13.8" x14ac:dyDescent="0.3">
      <c r="A436" s="385"/>
      <c r="B436" s="147"/>
      <c r="C436" s="385"/>
      <c r="D436" s="142">
        <v>3</v>
      </c>
      <c r="E436" s="142">
        <v>1.1499999999999999</v>
      </c>
      <c r="F436" s="142"/>
      <c r="G436" s="142">
        <v>1.2</v>
      </c>
      <c r="H436" s="134">
        <f t="shared" si="31"/>
        <v>4.1399999999999997</v>
      </c>
    </row>
    <row r="437" spans="1:8" s="76" customFormat="1" ht="13.8" x14ac:dyDescent="0.3">
      <c r="A437" s="385"/>
      <c r="B437" s="147" t="s">
        <v>408</v>
      </c>
      <c r="C437" s="385"/>
      <c r="D437" s="142">
        <v>-5</v>
      </c>
      <c r="E437" s="142">
        <v>0.9</v>
      </c>
      <c r="F437" s="142"/>
      <c r="G437" s="142">
        <v>1.2</v>
      </c>
      <c r="H437" s="134">
        <f t="shared" si="31"/>
        <v>-5.4</v>
      </c>
    </row>
    <row r="438" spans="1:8" s="76" customFormat="1" ht="13.8" x14ac:dyDescent="0.3">
      <c r="A438" s="385"/>
      <c r="B438" s="147"/>
      <c r="C438" s="385"/>
      <c r="D438" s="142">
        <v>-1</v>
      </c>
      <c r="E438" s="142">
        <v>0.8</v>
      </c>
      <c r="F438" s="142"/>
      <c r="G438" s="142">
        <v>1.2</v>
      </c>
      <c r="H438" s="134">
        <f t="shared" si="31"/>
        <v>-0.96</v>
      </c>
    </row>
    <row r="439" spans="1:8" s="76" customFormat="1" ht="13.8" x14ac:dyDescent="0.3">
      <c r="A439" s="385"/>
      <c r="B439" s="147"/>
      <c r="C439" s="385"/>
      <c r="D439" s="142">
        <v>-1</v>
      </c>
      <c r="E439" s="142">
        <v>1.5</v>
      </c>
      <c r="F439" s="142"/>
      <c r="G439" s="142">
        <v>1.2</v>
      </c>
      <c r="H439" s="134">
        <f t="shared" si="31"/>
        <v>-1.8</v>
      </c>
    </row>
    <row r="440" spans="1:8" s="76" customFormat="1" ht="13.8" x14ac:dyDescent="0.3">
      <c r="A440" s="385"/>
      <c r="B440" s="147" t="s">
        <v>1039</v>
      </c>
      <c r="C440" s="385"/>
      <c r="D440" s="141"/>
      <c r="E440" s="141"/>
      <c r="F440" s="141"/>
      <c r="G440" s="141"/>
      <c r="H440" s="134"/>
    </row>
    <row r="441" spans="1:8" s="76" customFormat="1" ht="13.8" x14ac:dyDescent="0.3">
      <c r="A441" s="385"/>
      <c r="B441" s="143" t="s">
        <v>700</v>
      </c>
      <c r="C441" s="385"/>
      <c r="D441" s="142"/>
      <c r="E441" s="142">
        <v>23.95</v>
      </c>
      <c r="F441" s="142"/>
      <c r="G441" s="142">
        <v>1.2</v>
      </c>
      <c r="H441" s="134">
        <f t="shared" ref="H441:H444" si="32">ROUND(PRODUCT(D441:G441),2)</f>
        <v>28.74</v>
      </c>
    </row>
    <row r="442" spans="1:8" s="76" customFormat="1" ht="13.8" x14ac:dyDescent="0.3">
      <c r="A442" s="385"/>
      <c r="B442" s="147" t="s">
        <v>408</v>
      </c>
      <c r="C442" s="385"/>
      <c r="D442" s="142">
        <v>-2</v>
      </c>
      <c r="E442" s="142">
        <v>2.1</v>
      </c>
      <c r="F442" s="142"/>
      <c r="G442" s="142">
        <v>1.2</v>
      </c>
      <c r="H442" s="134">
        <f t="shared" si="32"/>
        <v>-5.04</v>
      </c>
    </row>
    <row r="443" spans="1:8" s="76" customFormat="1" ht="13.8" x14ac:dyDescent="0.3">
      <c r="A443" s="385"/>
      <c r="B443" s="147" t="s">
        <v>1124</v>
      </c>
      <c r="C443" s="385"/>
      <c r="D443" s="142"/>
      <c r="E443" s="142">
        <v>23.65</v>
      </c>
      <c r="F443" s="142"/>
      <c r="G443" s="142">
        <v>1.6</v>
      </c>
      <c r="H443" s="134">
        <f t="shared" si="32"/>
        <v>37.840000000000003</v>
      </c>
    </row>
    <row r="444" spans="1:8" s="76" customFormat="1" ht="13.8" x14ac:dyDescent="0.3">
      <c r="A444" s="385"/>
      <c r="B444" s="143" t="s">
        <v>408</v>
      </c>
      <c r="C444" s="385"/>
      <c r="D444" s="142">
        <v>-2</v>
      </c>
      <c r="E444" s="142">
        <v>0.9</v>
      </c>
      <c r="F444" s="142"/>
      <c r="G444" s="142">
        <v>1.6</v>
      </c>
      <c r="H444" s="134">
        <f t="shared" si="32"/>
        <v>-2.88</v>
      </c>
    </row>
    <row r="445" spans="1:8" s="76" customFormat="1" ht="13.8" x14ac:dyDescent="0.3">
      <c r="A445" s="385"/>
      <c r="B445" s="143"/>
      <c r="C445" s="385"/>
      <c r="D445" s="142"/>
      <c r="E445" s="142"/>
      <c r="F445" s="142"/>
      <c r="G445" s="142"/>
      <c r="H445" s="134"/>
    </row>
    <row r="446" spans="1:8" s="64" customFormat="1" ht="13.8" x14ac:dyDescent="0.3">
      <c r="A446" s="378"/>
      <c r="B446" s="144" t="str">
        <f>"Total item "&amp;A406</f>
        <v>Total item 5.6</v>
      </c>
      <c r="C446" s="389"/>
      <c r="D446" s="134"/>
      <c r="E446" s="134"/>
      <c r="F446" s="134"/>
      <c r="G446" s="134"/>
      <c r="H446" s="145">
        <f>SUM(H407:H445)</f>
        <v>141.37</v>
      </c>
    </row>
    <row r="447" spans="1:8" s="79" customFormat="1" ht="13.8" x14ac:dyDescent="0.3">
      <c r="A447" s="379"/>
      <c r="B447" s="152"/>
      <c r="C447" s="381"/>
      <c r="D447" s="153"/>
      <c r="E447" s="153"/>
      <c r="F447" s="153"/>
      <c r="G447" s="153"/>
      <c r="H447" s="154"/>
    </row>
    <row r="448" spans="1:8" s="76" customFormat="1" ht="76.2" customHeight="1" x14ac:dyDescent="0.3">
      <c r="A448" s="385" t="s">
        <v>730</v>
      </c>
      <c r="B448" s="140" t="s">
        <v>728</v>
      </c>
      <c r="C448" s="601" t="s">
        <v>87</v>
      </c>
      <c r="D448" s="141"/>
      <c r="E448" s="141"/>
      <c r="F448" s="141"/>
      <c r="G448" s="141"/>
      <c r="H448" s="141"/>
    </row>
    <row r="449" spans="1:8" s="76" customFormat="1" ht="13.8" x14ac:dyDescent="0.3">
      <c r="A449" s="138"/>
      <c r="B449" s="143" t="s">
        <v>1134</v>
      </c>
      <c r="C449" s="601"/>
      <c r="D449" s="142">
        <v>2</v>
      </c>
      <c r="E449" s="142">
        <v>20.6</v>
      </c>
      <c r="F449" s="142">
        <v>1.5</v>
      </c>
      <c r="G449" s="142"/>
      <c r="H449" s="134">
        <f t="shared" ref="H449:H453" si="33">ROUND(PRODUCT(D449:G449),2)</f>
        <v>61.8</v>
      </c>
    </row>
    <row r="450" spans="1:8" s="76" customFormat="1" ht="13.8" x14ac:dyDescent="0.3">
      <c r="A450" s="138"/>
      <c r="B450" s="140"/>
      <c r="C450" s="601"/>
      <c r="D450" s="142"/>
      <c r="E450" s="142">
        <v>20.6</v>
      </c>
      <c r="F450" s="142"/>
      <c r="G450" s="142">
        <v>0.6</v>
      </c>
      <c r="H450" s="134">
        <f t="shared" si="33"/>
        <v>12.36</v>
      </c>
    </row>
    <row r="451" spans="1:8" s="76" customFormat="1" ht="13.8" x14ac:dyDescent="0.3">
      <c r="A451" s="138"/>
      <c r="B451" s="610"/>
      <c r="C451" s="601"/>
      <c r="D451" s="142">
        <v>2</v>
      </c>
      <c r="E451" s="142">
        <v>1.5</v>
      </c>
      <c r="F451" s="142"/>
      <c r="G451" s="142">
        <v>0.6</v>
      </c>
      <c r="H451" s="134">
        <f t="shared" si="33"/>
        <v>1.8</v>
      </c>
    </row>
    <row r="452" spans="1:8" s="76" customFormat="1" ht="13.8" x14ac:dyDescent="0.3">
      <c r="A452" s="138"/>
      <c r="B452" s="610"/>
      <c r="C452" s="601"/>
      <c r="D452" s="142">
        <v>4</v>
      </c>
      <c r="E452" s="142"/>
      <c r="F452" s="142">
        <v>1.05</v>
      </c>
      <c r="G452" s="142">
        <v>3.95</v>
      </c>
      <c r="H452" s="134">
        <f t="shared" si="33"/>
        <v>16.59</v>
      </c>
    </row>
    <row r="453" spans="1:8" s="76" customFormat="1" ht="13.8" x14ac:dyDescent="0.3">
      <c r="A453" s="138"/>
      <c r="B453" s="610"/>
      <c r="C453" s="601"/>
      <c r="D453" s="142">
        <v>2</v>
      </c>
      <c r="E453" s="142"/>
      <c r="F453" s="142">
        <v>0.6</v>
      </c>
      <c r="G453" s="142">
        <v>3.95</v>
      </c>
      <c r="H453" s="134">
        <f t="shared" si="33"/>
        <v>4.74</v>
      </c>
    </row>
    <row r="454" spans="1:8" s="76" customFormat="1" ht="13.8" x14ac:dyDescent="0.3">
      <c r="A454" s="138"/>
      <c r="B454" s="140"/>
      <c r="C454" s="601"/>
      <c r="D454" s="142"/>
      <c r="E454" s="142"/>
      <c r="F454" s="142"/>
      <c r="G454" s="142"/>
      <c r="H454" s="134"/>
    </row>
    <row r="455" spans="1:8" s="79" customFormat="1" ht="13.8" x14ac:dyDescent="0.3">
      <c r="A455" s="131"/>
      <c r="B455" s="144" t="str">
        <f>"Total item "&amp;A448</f>
        <v>Total item 5.7</v>
      </c>
      <c r="C455" s="137"/>
      <c r="D455" s="134"/>
      <c r="E455" s="134"/>
      <c r="F455" s="134"/>
      <c r="G455" s="134"/>
      <c r="H455" s="145">
        <f>SUM(H449:H454)</f>
        <v>97.289999999999992</v>
      </c>
    </row>
    <row r="456" spans="1:8" s="79" customFormat="1" ht="13.8" x14ac:dyDescent="0.3">
      <c r="A456" s="151"/>
      <c r="B456" s="140"/>
      <c r="C456" s="612"/>
      <c r="D456" s="153"/>
      <c r="E456" s="153"/>
      <c r="F456" s="153"/>
      <c r="G456" s="153"/>
      <c r="H456" s="154"/>
    </row>
    <row r="457" spans="1:8" s="76" customFormat="1" ht="55.2" x14ac:dyDescent="0.3">
      <c r="A457" s="385" t="s">
        <v>727</v>
      </c>
      <c r="B457" s="140" t="s">
        <v>729</v>
      </c>
      <c r="C457" s="601" t="s">
        <v>87</v>
      </c>
      <c r="D457" s="141"/>
      <c r="E457" s="141"/>
      <c r="F457" s="141"/>
      <c r="G457" s="141"/>
      <c r="H457" s="141"/>
    </row>
    <row r="458" spans="1:8" s="76" customFormat="1" ht="13.8" x14ac:dyDescent="0.3">
      <c r="A458" s="138"/>
      <c r="B458" s="495" t="s">
        <v>1136</v>
      </c>
      <c r="C458" s="601"/>
      <c r="D458" s="142"/>
      <c r="E458" s="142">
        <v>12.55</v>
      </c>
      <c r="F458" s="142"/>
      <c r="G458" s="142">
        <v>1.3</v>
      </c>
      <c r="H458" s="134">
        <f t="shared" ref="H458" si="34">ROUND(PRODUCT(D458:G458),2)</f>
        <v>16.32</v>
      </c>
    </row>
    <row r="459" spans="1:8" s="76" customFormat="1" ht="13.8" x14ac:dyDescent="0.3">
      <c r="A459" s="138"/>
      <c r="B459" s="143"/>
      <c r="C459" s="601"/>
      <c r="D459" s="142"/>
      <c r="E459" s="142"/>
      <c r="F459" s="142"/>
      <c r="G459" s="142"/>
      <c r="H459" s="134"/>
    </row>
    <row r="460" spans="1:8" s="79" customFormat="1" ht="13.8" x14ac:dyDescent="0.3">
      <c r="A460" s="131"/>
      <c r="B460" s="144" t="str">
        <f>"Total item "&amp;A457</f>
        <v>Total item 5.8</v>
      </c>
      <c r="C460" s="137"/>
      <c r="D460" s="134"/>
      <c r="E460" s="134"/>
      <c r="F460" s="134"/>
      <c r="G460" s="134"/>
      <c r="H460" s="145">
        <f>SUM(H458:H459)</f>
        <v>16.32</v>
      </c>
    </row>
    <row r="461" spans="1:8" s="79" customFormat="1" ht="13.8" x14ac:dyDescent="0.3">
      <c r="A461" s="379"/>
      <c r="B461" s="152"/>
      <c r="C461" s="381"/>
      <c r="D461" s="153"/>
      <c r="E461" s="153"/>
      <c r="F461" s="153"/>
      <c r="G461" s="153"/>
      <c r="H461" s="154"/>
    </row>
    <row r="462" spans="1:8" s="280" customFormat="1" ht="13.8" x14ac:dyDescent="0.3">
      <c r="A462" s="386" t="s">
        <v>12</v>
      </c>
      <c r="B462" s="178" t="s">
        <v>184</v>
      </c>
      <c r="C462" s="387"/>
      <c r="D462" s="145"/>
      <c r="E462" s="145"/>
      <c r="F462" s="145"/>
      <c r="G462" s="145"/>
      <c r="H462" s="145"/>
    </row>
    <row r="463" spans="1:8" s="79" customFormat="1" ht="13.8" x14ac:dyDescent="0.3">
      <c r="A463" s="379"/>
      <c r="B463" s="152"/>
      <c r="C463" s="381"/>
      <c r="D463" s="153"/>
      <c r="E463" s="153"/>
      <c r="F463" s="153"/>
      <c r="G463" s="153"/>
      <c r="H463" s="154"/>
    </row>
    <row r="464" spans="1:8" s="76" customFormat="1" ht="30.75" customHeight="1" x14ac:dyDescent="0.3">
      <c r="A464" s="385" t="s">
        <v>140</v>
      </c>
      <c r="B464" s="140" t="s">
        <v>543</v>
      </c>
      <c r="C464" s="385" t="s">
        <v>79</v>
      </c>
      <c r="D464" s="141"/>
      <c r="E464" s="141"/>
      <c r="F464" s="141"/>
      <c r="G464" s="141"/>
      <c r="H464" s="141"/>
    </row>
    <row r="465" spans="1:8" s="76" customFormat="1" ht="15" customHeight="1" x14ac:dyDescent="0.3">
      <c r="A465" s="385"/>
      <c r="B465" s="147" t="s">
        <v>1137</v>
      </c>
      <c r="C465" s="385"/>
      <c r="D465" s="142"/>
      <c r="E465" s="142">
        <v>5.4</v>
      </c>
      <c r="F465" s="142">
        <v>5.2</v>
      </c>
      <c r="G465" s="142">
        <v>0.05</v>
      </c>
      <c r="H465" s="134">
        <f t="shared" ref="H465:H470" si="35">ROUND(PRODUCT(D465:G465),2)</f>
        <v>1.4</v>
      </c>
    </row>
    <row r="466" spans="1:8" s="76" customFormat="1" ht="15" customHeight="1" x14ac:dyDescent="0.3">
      <c r="A466" s="385"/>
      <c r="B466" s="147" t="s">
        <v>1138</v>
      </c>
      <c r="C466" s="385"/>
      <c r="D466" s="142"/>
      <c r="E466" s="142">
        <v>5.4</v>
      </c>
      <c r="F466" s="142">
        <v>5.5</v>
      </c>
      <c r="G466" s="142">
        <v>0.05</v>
      </c>
      <c r="H466" s="134">
        <f t="shared" si="35"/>
        <v>1.49</v>
      </c>
    </row>
    <row r="467" spans="1:8" s="76" customFormat="1" ht="15" customHeight="1" x14ac:dyDescent="0.3">
      <c r="A467" s="385"/>
      <c r="B467" s="147" t="s">
        <v>1123</v>
      </c>
      <c r="C467" s="385"/>
      <c r="D467" s="142"/>
      <c r="E467" s="142">
        <v>3.73</v>
      </c>
      <c r="F467" s="142">
        <v>4.05</v>
      </c>
      <c r="G467" s="142">
        <v>0.05</v>
      </c>
      <c r="H467" s="134">
        <f t="shared" si="35"/>
        <v>0.76</v>
      </c>
    </row>
    <row r="468" spans="1:8" s="76" customFormat="1" ht="15" customHeight="1" x14ac:dyDescent="0.3">
      <c r="A468" s="385"/>
      <c r="B468" s="143"/>
      <c r="C468" s="385"/>
      <c r="D468" s="142"/>
      <c r="E468" s="142">
        <v>4.05</v>
      </c>
      <c r="F468" s="142">
        <v>1.5</v>
      </c>
      <c r="G468" s="142">
        <v>0.05</v>
      </c>
      <c r="H468" s="134">
        <f t="shared" si="35"/>
        <v>0.3</v>
      </c>
    </row>
    <row r="469" spans="1:8" s="76" customFormat="1" ht="15" customHeight="1" x14ac:dyDescent="0.3">
      <c r="A469" s="385"/>
      <c r="B469" s="147" t="s">
        <v>1124</v>
      </c>
      <c r="C469" s="385"/>
      <c r="D469" s="142"/>
      <c r="E469" s="142">
        <v>12.75</v>
      </c>
      <c r="F469" s="142">
        <v>6.05</v>
      </c>
      <c r="G469" s="142">
        <v>0.05</v>
      </c>
      <c r="H469" s="134">
        <f t="shared" si="35"/>
        <v>3.86</v>
      </c>
    </row>
    <row r="470" spans="1:8" s="76" customFormat="1" ht="15" customHeight="1" x14ac:dyDescent="0.3">
      <c r="A470" s="385"/>
      <c r="B470" s="147"/>
      <c r="C470" s="385"/>
      <c r="D470" s="142"/>
      <c r="E470" s="142">
        <v>5.25</v>
      </c>
      <c r="F470" s="142">
        <v>5.4</v>
      </c>
      <c r="G470" s="142">
        <v>0.05</v>
      </c>
      <c r="H470" s="134">
        <f t="shared" si="35"/>
        <v>1.42</v>
      </c>
    </row>
    <row r="471" spans="1:8" s="76" customFormat="1" ht="13.8" x14ac:dyDescent="0.3">
      <c r="A471" s="385"/>
      <c r="B471" s="143"/>
      <c r="C471" s="385"/>
      <c r="D471" s="142"/>
      <c r="E471" s="142"/>
      <c r="F471" s="142"/>
      <c r="G471" s="142"/>
      <c r="H471" s="142"/>
    </row>
    <row r="472" spans="1:8" s="64" customFormat="1" ht="13.8" x14ac:dyDescent="0.3">
      <c r="A472" s="378"/>
      <c r="B472" s="144" t="str">
        <f>"Total item "&amp;A464</f>
        <v>Total item 6.1</v>
      </c>
      <c r="C472" s="389"/>
      <c r="D472" s="134"/>
      <c r="E472" s="134"/>
      <c r="F472" s="134"/>
      <c r="G472" s="134"/>
      <c r="H472" s="145">
        <f>SUM(H465:H471)</f>
        <v>9.2299999999999986</v>
      </c>
    </row>
    <row r="473" spans="1:8" s="64" customFormat="1" ht="13.8" x14ac:dyDescent="0.3">
      <c r="A473" s="388"/>
      <c r="B473" s="144"/>
      <c r="C473" s="389"/>
      <c r="D473" s="134"/>
      <c r="E473" s="134"/>
      <c r="F473" s="134"/>
      <c r="G473" s="134"/>
      <c r="H473" s="133"/>
    </row>
    <row r="474" spans="1:8" s="76" customFormat="1" ht="55.5" customHeight="1" x14ac:dyDescent="0.3">
      <c r="A474" s="385" t="s">
        <v>166</v>
      </c>
      <c r="B474" s="140" t="s">
        <v>188</v>
      </c>
      <c r="C474" s="385" t="s">
        <v>87</v>
      </c>
      <c r="D474" s="141"/>
      <c r="E474" s="141"/>
      <c r="F474" s="141"/>
      <c r="G474" s="141"/>
      <c r="H474" s="141"/>
    </row>
    <row r="475" spans="1:8" s="76" customFormat="1" ht="13.8" x14ac:dyDescent="0.3">
      <c r="A475" s="385"/>
      <c r="B475" s="147" t="s">
        <v>1137</v>
      </c>
      <c r="C475" s="385"/>
      <c r="D475" s="142"/>
      <c r="E475" s="142">
        <v>5.4</v>
      </c>
      <c r="F475" s="142">
        <v>5.2</v>
      </c>
      <c r="G475" s="142"/>
      <c r="H475" s="134">
        <f t="shared" ref="H475:H482" si="36">ROUND(PRODUCT(D475:G475),2)</f>
        <v>28.08</v>
      </c>
    </row>
    <row r="476" spans="1:8" s="76" customFormat="1" ht="13.8" x14ac:dyDescent="0.3">
      <c r="A476" s="385"/>
      <c r="B476" s="147" t="s">
        <v>1138</v>
      </c>
      <c r="C476" s="385"/>
      <c r="D476" s="142"/>
      <c r="E476" s="142">
        <v>5.4</v>
      </c>
      <c r="F476" s="142">
        <v>5.5</v>
      </c>
      <c r="G476" s="142"/>
      <c r="H476" s="134">
        <f t="shared" si="36"/>
        <v>29.7</v>
      </c>
    </row>
    <row r="477" spans="1:8" s="76" customFormat="1" ht="13.8" x14ac:dyDescent="0.3">
      <c r="A477" s="385"/>
      <c r="B477" s="147" t="s">
        <v>1123</v>
      </c>
      <c r="C477" s="385"/>
      <c r="D477" s="142"/>
      <c r="E477" s="142">
        <v>3.73</v>
      </c>
      <c r="F477" s="142">
        <v>4.05</v>
      </c>
      <c r="G477" s="142"/>
      <c r="H477" s="134">
        <f t="shared" si="36"/>
        <v>15.11</v>
      </c>
    </row>
    <row r="478" spans="1:8" s="76" customFormat="1" ht="13.8" x14ac:dyDescent="0.3">
      <c r="A478" s="385"/>
      <c r="B478" s="143"/>
      <c r="C478" s="385"/>
      <c r="D478" s="142"/>
      <c r="E478" s="142">
        <v>4.05</v>
      </c>
      <c r="F478" s="142">
        <v>1.5</v>
      </c>
      <c r="G478" s="142"/>
      <c r="H478" s="134">
        <f t="shared" si="36"/>
        <v>6.08</v>
      </c>
    </row>
    <row r="479" spans="1:8" s="76" customFormat="1" ht="13.8" x14ac:dyDescent="0.3">
      <c r="A479" s="385"/>
      <c r="B479" s="147" t="s">
        <v>1124</v>
      </c>
      <c r="C479" s="385"/>
      <c r="D479" s="142"/>
      <c r="E479" s="142">
        <v>12.75</v>
      </c>
      <c r="F479" s="142">
        <v>6.05</v>
      </c>
      <c r="G479" s="142"/>
      <c r="H479" s="134">
        <f t="shared" si="36"/>
        <v>77.14</v>
      </c>
    </row>
    <row r="480" spans="1:8" s="76" customFormat="1" ht="13.8" x14ac:dyDescent="0.3">
      <c r="A480" s="385"/>
      <c r="B480" s="147"/>
      <c r="C480" s="385"/>
      <c r="D480" s="142"/>
      <c r="E480" s="142">
        <v>5.25</v>
      </c>
      <c r="F480" s="142">
        <v>5.4</v>
      </c>
      <c r="G480" s="142"/>
      <c r="H480" s="134">
        <f t="shared" si="36"/>
        <v>28.35</v>
      </c>
    </row>
    <row r="481" spans="1:8" s="76" customFormat="1" ht="13.8" x14ac:dyDescent="0.3">
      <c r="A481" s="385"/>
      <c r="B481" s="147" t="s">
        <v>1114</v>
      </c>
      <c r="C481" s="385"/>
      <c r="D481" s="142"/>
      <c r="E481" s="142">
        <v>5.4</v>
      </c>
      <c r="F481" s="142">
        <v>1.5</v>
      </c>
      <c r="G481" s="142"/>
      <c r="H481" s="134">
        <f t="shared" si="36"/>
        <v>8.1</v>
      </c>
    </row>
    <row r="482" spans="1:8" s="76" customFormat="1" ht="13.8" x14ac:dyDescent="0.3">
      <c r="A482" s="385"/>
      <c r="B482" s="143" t="s">
        <v>1116</v>
      </c>
      <c r="C482" s="385"/>
      <c r="D482" s="142">
        <v>10</v>
      </c>
      <c r="E482" s="142"/>
      <c r="F482" s="142">
        <v>1.5</v>
      </c>
      <c r="G482" s="142">
        <v>0.18</v>
      </c>
      <c r="H482" s="134">
        <f t="shared" si="36"/>
        <v>2.7</v>
      </c>
    </row>
    <row r="483" spans="1:8" s="76" customFormat="1" ht="13.8" x14ac:dyDescent="0.3">
      <c r="A483" s="385"/>
      <c r="B483" s="143"/>
      <c r="C483" s="385"/>
      <c r="D483" s="142"/>
      <c r="E483" s="142"/>
      <c r="F483" s="142"/>
      <c r="G483" s="142"/>
      <c r="H483" s="134"/>
    </row>
    <row r="484" spans="1:8" s="64" customFormat="1" ht="13.8" x14ac:dyDescent="0.3">
      <c r="A484" s="378"/>
      <c r="B484" s="144" t="str">
        <f>"Total item "&amp;A474</f>
        <v>Total item 6.2</v>
      </c>
      <c r="C484" s="389"/>
      <c r="D484" s="134"/>
      <c r="E484" s="134"/>
      <c r="F484" s="134"/>
      <c r="G484" s="134"/>
      <c r="H484" s="145">
        <f>SUM(H475:H483)</f>
        <v>195.26</v>
      </c>
    </row>
    <row r="485" spans="1:8" s="64" customFormat="1" ht="13.8" x14ac:dyDescent="0.3">
      <c r="A485" s="388"/>
      <c r="B485" s="144"/>
      <c r="C485" s="389"/>
      <c r="D485" s="134"/>
      <c r="E485" s="134"/>
      <c r="F485" s="134"/>
      <c r="G485" s="134"/>
      <c r="H485" s="133"/>
    </row>
    <row r="486" spans="1:8" s="76" customFormat="1" ht="41.4" x14ac:dyDescent="0.3">
      <c r="A486" s="385" t="s">
        <v>207</v>
      </c>
      <c r="B486" s="140" t="s">
        <v>623</v>
      </c>
      <c r="C486" s="385" t="s">
        <v>87</v>
      </c>
      <c r="D486" s="141"/>
      <c r="E486" s="141" t="s">
        <v>152</v>
      </c>
      <c r="F486" s="141"/>
      <c r="G486" s="141"/>
      <c r="H486" s="141"/>
    </row>
    <row r="487" spans="1:8" s="76" customFormat="1" ht="13.8" x14ac:dyDescent="0.3">
      <c r="A487" s="385"/>
      <c r="B487" s="147" t="s">
        <v>508</v>
      </c>
      <c r="C487" s="385"/>
      <c r="D487" s="142"/>
      <c r="E487" s="142">
        <f>H484</f>
        <v>195.26</v>
      </c>
      <c r="F487" s="142"/>
      <c r="G487" s="142"/>
      <c r="H487" s="134">
        <f t="shared" ref="H487" si="37">ROUND(PRODUCT(D487:G487),2)</f>
        <v>195.26</v>
      </c>
    </row>
    <row r="488" spans="1:8" s="76" customFormat="1" ht="13.8" x14ac:dyDescent="0.3">
      <c r="A488" s="385"/>
      <c r="B488" s="147"/>
      <c r="C488" s="385"/>
      <c r="D488" s="142"/>
      <c r="E488" s="142"/>
      <c r="F488" s="142"/>
      <c r="G488" s="142"/>
      <c r="H488" s="134"/>
    </row>
    <row r="489" spans="1:8" s="64" customFormat="1" ht="13.8" x14ac:dyDescent="0.3">
      <c r="A489" s="378"/>
      <c r="B489" s="144" t="str">
        <f>"Total item "&amp;A486</f>
        <v>Total item 6.3</v>
      </c>
      <c r="C489" s="389"/>
      <c r="D489" s="134"/>
      <c r="E489" s="134"/>
      <c r="F489" s="134"/>
      <c r="G489" s="134"/>
      <c r="H489" s="145">
        <f>SUM(H487:H488)</f>
        <v>195.26</v>
      </c>
    </row>
    <row r="490" spans="1:8" s="64" customFormat="1" ht="13.8" x14ac:dyDescent="0.3">
      <c r="A490" s="388"/>
      <c r="B490" s="144"/>
      <c r="C490" s="389"/>
      <c r="D490" s="134"/>
      <c r="E490" s="134"/>
      <c r="F490" s="134"/>
      <c r="G490" s="134"/>
      <c r="H490" s="133"/>
    </row>
    <row r="491" spans="1:8" s="76" customFormat="1" ht="27.6" x14ac:dyDescent="0.3">
      <c r="A491" s="385" t="s">
        <v>406</v>
      </c>
      <c r="B491" s="140" t="s">
        <v>751</v>
      </c>
      <c r="C491" s="385" t="s">
        <v>86</v>
      </c>
      <c r="D491" s="141"/>
      <c r="E491" s="141"/>
      <c r="F491" s="141"/>
      <c r="G491" s="141"/>
      <c r="H491" s="141"/>
    </row>
    <row r="492" spans="1:8" s="76" customFormat="1" ht="13.8" x14ac:dyDescent="0.3">
      <c r="A492" s="385"/>
      <c r="B492" s="147" t="s">
        <v>407</v>
      </c>
      <c r="C492" s="385"/>
      <c r="D492" s="142">
        <v>2</v>
      </c>
      <c r="E492" s="142">
        <v>0.8</v>
      </c>
      <c r="F492" s="142"/>
      <c r="G492" s="142"/>
      <c r="H492" s="134">
        <f t="shared" ref="H492:H494" si="38">ROUND(PRODUCT(D492:G492),2)</f>
        <v>1.6</v>
      </c>
    </row>
    <row r="493" spans="1:8" s="76" customFormat="1" ht="13.8" x14ac:dyDescent="0.3">
      <c r="A493" s="385"/>
      <c r="B493" s="147" t="s">
        <v>505</v>
      </c>
      <c r="C493" s="385"/>
      <c r="D493" s="142">
        <v>6</v>
      </c>
      <c r="E493" s="142">
        <v>0.9</v>
      </c>
      <c r="F493" s="142"/>
      <c r="G493" s="142"/>
      <c r="H493" s="134">
        <f t="shared" si="38"/>
        <v>5.4</v>
      </c>
    </row>
    <row r="494" spans="1:8" s="76" customFormat="1" ht="13.8" x14ac:dyDescent="0.3">
      <c r="A494" s="385"/>
      <c r="B494" s="147" t="s">
        <v>697</v>
      </c>
      <c r="C494" s="385"/>
      <c r="D494" s="142">
        <v>1</v>
      </c>
      <c r="E494" s="142">
        <v>1.5</v>
      </c>
      <c r="F494" s="142"/>
      <c r="G494" s="142"/>
      <c r="H494" s="134">
        <f t="shared" si="38"/>
        <v>1.5</v>
      </c>
    </row>
    <row r="495" spans="1:8" s="76" customFormat="1" ht="13.8" x14ac:dyDescent="0.3">
      <c r="A495" s="385"/>
      <c r="B495" s="147"/>
      <c r="C495" s="385"/>
      <c r="D495" s="142"/>
      <c r="E495" s="142"/>
      <c r="F495" s="142"/>
      <c r="G495" s="142"/>
      <c r="H495" s="134"/>
    </row>
    <row r="496" spans="1:8" s="64" customFormat="1" ht="13.8" x14ac:dyDescent="0.3">
      <c r="A496" s="378"/>
      <c r="B496" s="144" t="str">
        <f>"Total item "&amp;A491</f>
        <v>Total item 6.4</v>
      </c>
      <c r="C496" s="389"/>
      <c r="D496" s="134"/>
      <c r="E496" s="134"/>
      <c r="F496" s="134"/>
      <c r="G496" s="134"/>
      <c r="H496" s="145">
        <f>SUM(H492:H495)</f>
        <v>8.5</v>
      </c>
    </row>
    <row r="497" spans="1:9" s="79" customFormat="1" ht="13.8" x14ac:dyDescent="0.3">
      <c r="A497" s="151"/>
      <c r="B497" s="152"/>
      <c r="C497" s="612"/>
      <c r="D497" s="153"/>
      <c r="E497" s="153"/>
      <c r="F497" s="153"/>
      <c r="G497" s="153"/>
      <c r="H497" s="154"/>
      <c r="I497" s="175"/>
    </row>
    <row r="498" spans="1:9" s="280" customFormat="1" ht="13.8" x14ac:dyDescent="0.3">
      <c r="A498" s="386" t="s">
        <v>18</v>
      </c>
      <c r="B498" s="178" t="s">
        <v>183</v>
      </c>
      <c r="C498" s="387"/>
      <c r="D498" s="145"/>
      <c r="E498" s="145"/>
      <c r="F498" s="145"/>
      <c r="G498" s="145"/>
      <c r="H498" s="145"/>
    </row>
    <row r="499" spans="1:9" s="64" customFormat="1" ht="13.8" x14ac:dyDescent="0.3">
      <c r="A499" s="388"/>
      <c r="B499" s="140"/>
      <c r="C499" s="389"/>
      <c r="D499" s="134"/>
      <c r="E499" s="134"/>
      <c r="F499" s="134"/>
      <c r="G499" s="134"/>
      <c r="H499" s="133"/>
    </row>
    <row r="500" spans="1:9" s="76" customFormat="1" ht="41.4" x14ac:dyDescent="0.3">
      <c r="A500" s="385" t="s">
        <v>141</v>
      </c>
      <c r="B500" s="140" t="s">
        <v>942</v>
      </c>
      <c r="C500" s="385" t="s">
        <v>87</v>
      </c>
      <c r="D500" s="141"/>
      <c r="E500" s="141"/>
      <c r="F500" s="141"/>
      <c r="G500" s="141"/>
      <c r="H500" s="141"/>
    </row>
    <row r="501" spans="1:9" s="76" customFormat="1" ht="13.8" x14ac:dyDescent="0.3">
      <c r="A501" s="385"/>
      <c r="B501" s="143" t="s">
        <v>921</v>
      </c>
      <c r="C501" s="385"/>
      <c r="D501" s="142"/>
      <c r="E501" s="142">
        <v>33</v>
      </c>
      <c r="F501" s="142">
        <v>27.7</v>
      </c>
      <c r="G501" s="142"/>
      <c r="H501" s="142">
        <f>ROUND(PRODUCT(D501:G501),2)</f>
        <v>914.1</v>
      </c>
    </row>
    <row r="502" spans="1:9" s="76" customFormat="1" ht="13.8" x14ac:dyDescent="0.3">
      <c r="A502" s="385"/>
      <c r="B502" s="143"/>
      <c r="C502" s="385"/>
      <c r="D502" s="142"/>
      <c r="E502" s="142"/>
      <c r="F502" s="142"/>
      <c r="G502" s="142"/>
      <c r="H502" s="142"/>
    </row>
    <row r="503" spans="1:9" s="64" customFormat="1" ht="13.8" x14ac:dyDescent="0.3">
      <c r="A503" s="378"/>
      <c r="B503" s="144" t="str">
        <f>"Total item "&amp;A500</f>
        <v>Total item 7.1</v>
      </c>
      <c r="C503" s="389"/>
      <c r="D503" s="134"/>
      <c r="E503" s="134"/>
      <c r="F503" s="134"/>
      <c r="G503" s="134"/>
      <c r="H503" s="145">
        <f>SUM(H501:H502)</f>
        <v>914.1</v>
      </c>
    </row>
    <row r="504" spans="1:9" s="64" customFormat="1" ht="13.8" x14ac:dyDescent="0.3">
      <c r="A504" s="388"/>
      <c r="B504" s="144"/>
      <c r="C504" s="389"/>
      <c r="D504" s="134"/>
      <c r="E504" s="134"/>
      <c r="F504" s="134"/>
      <c r="G504" s="134"/>
      <c r="H504" s="133"/>
    </row>
    <row r="505" spans="1:9" s="76" customFormat="1" ht="27.6" x14ac:dyDescent="0.3">
      <c r="A505" s="385" t="s">
        <v>167</v>
      </c>
      <c r="B505" s="140" t="s">
        <v>625</v>
      </c>
      <c r="C505" s="385" t="s">
        <v>87</v>
      </c>
      <c r="D505" s="141"/>
      <c r="E505" s="141"/>
      <c r="F505" s="141"/>
      <c r="G505" s="141"/>
      <c r="H505" s="141"/>
    </row>
    <row r="506" spans="1:9" s="76" customFormat="1" ht="13.8" x14ac:dyDescent="0.3">
      <c r="A506" s="385"/>
      <c r="B506" s="143" t="s">
        <v>1035</v>
      </c>
      <c r="C506" s="385"/>
      <c r="D506" s="142"/>
      <c r="E506" s="142">
        <v>6</v>
      </c>
      <c r="F506" s="142">
        <v>24</v>
      </c>
      <c r="G506" s="142"/>
      <c r="H506" s="142">
        <f>ROUND(PRODUCT(D506:G506),2)</f>
        <v>144</v>
      </c>
    </row>
    <row r="507" spans="1:9" s="76" customFormat="1" ht="13.8" x14ac:dyDescent="0.3">
      <c r="A507" s="385"/>
      <c r="B507" s="143"/>
      <c r="C507" s="385"/>
      <c r="D507" s="142"/>
      <c r="E507" s="142"/>
      <c r="F507" s="142"/>
      <c r="G507" s="142"/>
      <c r="H507" s="142"/>
    </row>
    <row r="508" spans="1:9" s="64" customFormat="1" ht="13.8" x14ac:dyDescent="0.3">
      <c r="A508" s="378"/>
      <c r="B508" s="144" t="str">
        <f>"Total item "&amp;A505</f>
        <v>Total item 7.2</v>
      </c>
      <c r="C508" s="389"/>
      <c r="D508" s="134"/>
      <c r="E508" s="134"/>
      <c r="F508" s="134"/>
      <c r="G508" s="134"/>
      <c r="H508" s="145">
        <f>SUM(H506:H507)</f>
        <v>144</v>
      </c>
    </row>
    <row r="509" spans="1:9" s="64" customFormat="1" ht="13.8" x14ac:dyDescent="0.3">
      <c r="A509" s="388"/>
      <c r="B509" s="144"/>
      <c r="C509" s="389"/>
      <c r="D509" s="134"/>
      <c r="E509" s="134"/>
      <c r="F509" s="134"/>
      <c r="G509" s="134"/>
      <c r="H509" s="133"/>
    </row>
    <row r="510" spans="1:9" s="76" customFormat="1" ht="41.4" x14ac:dyDescent="0.3">
      <c r="A510" s="385" t="s">
        <v>168</v>
      </c>
      <c r="B510" s="140" t="s">
        <v>1029</v>
      </c>
      <c r="C510" s="385" t="s">
        <v>86</v>
      </c>
      <c r="D510" s="141"/>
      <c r="E510" s="141"/>
      <c r="F510" s="141"/>
      <c r="G510" s="141"/>
      <c r="H510" s="141"/>
    </row>
    <row r="511" spans="1:9" s="76" customFormat="1" ht="13.8" x14ac:dyDescent="0.3">
      <c r="A511" s="385"/>
      <c r="B511" s="143" t="s">
        <v>1031</v>
      </c>
      <c r="C511" s="391"/>
      <c r="D511" s="142">
        <v>2</v>
      </c>
      <c r="E511" s="142">
        <v>33</v>
      </c>
      <c r="F511" s="142"/>
      <c r="G511" s="142"/>
      <c r="H511" s="134">
        <f>ROUND(PRODUCT(D511:G511),2)</f>
        <v>66</v>
      </c>
    </row>
    <row r="512" spans="1:9" s="76" customFormat="1" ht="13.8" x14ac:dyDescent="0.3">
      <c r="A512" s="385"/>
      <c r="B512" s="143"/>
      <c r="C512" s="391"/>
      <c r="D512" s="142"/>
      <c r="E512" s="142"/>
      <c r="F512" s="142"/>
      <c r="G512" s="142"/>
      <c r="H512" s="134"/>
    </row>
    <row r="513" spans="1:8" s="64" customFormat="1" ht="13.8" x14ac:dyDescent="0.3">
      <c r="A513" s="378"/>
      <c r="B513" s="144" t="str">
        <f>"Total item "&amp;A510</f>
        <v>Total item 7.3</v>
      </c>
      <c r="C513" s="389"/>
      <c r="D513" s="134"/>
      <c r="E513" s="134"/>
      <c r="F513" s="134"/>
      <c r="G513" s="134"/>
      <c r="H513" s="145">
        <f>SUM(H511:H512)</f>
        <v>66</v>
      </c>
    </row>
    <row r="514" spans="1:8" s="64" customFormat="1" ht="13.8" x14ac:dyDescent="0.3">
      <c r="A514" s="388"/>
      <c r="B514" s="144"/>
      <c r="C514" s="389"/>
      <c r="D514" s="134"/>
      <c r="E514" s="134"/>
      <c r="F514" s="134"/>
      <c r="G514" s="134"/>
      <c r="H514" s="133"/>
    </row>
    <row r="515" spans="1:8" s="76" customFormat="1" ht="27.6" x14ac:dyDescent="0.3">
      <c r="A515" s="385" t="s">
        <v>201</v>
      </c>
      <c r="B515" s="140" t="s">
        <v>626</v>
      </c>
      <c r="C515" s="385" t="s">
        <v>87</v>
      </c>
      <c r="D515" s="141"/>
      <c r="E515" s="141" t="s">
        <v>694</v>
      </c>
      <c r="F515" s="141"/>
      <c r="G515" s="141"/>
      <c r="H515" s="141"/>
    </row>
    <row r="516" spans="1:8" s="76" customFormat="1" ht="15" customHeight="1" x14ac:dyDescent="0.3">
      <c r="A516" s="385"/>
      <c r="B516" s="147" t="s">
        <v>1137</v>
      </c>
      <c r="C516" s="385"/>
      <c r="D516" s="142"/>
      <c r="E516" s="142">
        <v>5.4</v>
      </c>
      <c r="F516" s="142">
        <v>5.2</v>
      </c>
      <c r="G516" s="142"/>
      <c r="H516" s="134">
        <f t="shared" ref="H516:H522" si="39">ROUND(PRODUCT(D516:G516),2)</f>
        <v>28.08</v>
      </c>
    </row>
    <row r="517" spans="1:8" s="76" customFormat="1" ht="13.8" x14ac:dyDescent="0.3">
      <c r="A517" s="385"/>
      <c r="B517" s="147" t="s">
        <v>1138</v>
      </c>
      <c r="C517" s="385"/>
      <c r="D517" s="142"/>
      <c r="E517" s="142">
        <v>5.4</v>
      </c>
      <c r="F517" s="142">
        <v>5.5</v>
      </c>
      <c r="G517" s="142"/>
      <c r="H517" s="134">
        <f t="shared" si="39"/>
        <v>29.7</v>
      </c>
    </row>
    <row r="518" spans="1:8" s="76" customFormat="1" ht="13.8" x14ac:dyDescent="0.3">
      <c r="A518" s="385"/>
      <c r="B518" s="147" t="s">
        <v>1123</v>
      </c>
      <c r="C518" s="385"/>
      <c r="D518" s="142"/>
      <c r="E518" s="142">
        <v>3.73</v>
      </c>
      <c r="F518" s="142">
        <v>4.05</v>
      </c>
      <c r="G518" s="142"/>
      <c r="H518" s="134">
        <f t="shared" si="39"/>
        <v>15.11</v>
      </c>
    </row>
    <row r="519" spans="1:8" s="76" customFormat="1" ht="13.8" x14ac:dyDescent="0.3">
      <c r="A519" s="385"/>
      <c r="B519" s="143"/>
      <c r="C519" s="385"/>
      <c r="D519" s="142"/>
      <c r="E519" s="142">
        <v>4.05</v>
      </c>
      <c r="F519" s="142">
        <v>1.5</v>
      </c>
      <c r="G519" s="142"/>
      <c r="H519" s="134">
        <f t="shared" si="39"/>
        <v>6.08</v>
      </c>
    </row>
    <row r="520" spans="1:8" s="76" customFormat="1" ht="13.8" x14ac:dyDescent="0.3">
      <c r="A520" s="385"/>
      <c r="B520" s="147" t="s">
        <v>1124</v>
      </c>
      <c r="C520" s="385"/>
      <c r="D520" s="142"/>
      <c r="E520" s="142">
        <v>12.75</v>
      </c>
      <c r="F520" s="142">
        <v>6.05</v>
      </c>
      <c r="G520" s="142"/>
      <c r="H520" s="134">
        <f t="shared" si="39"/>
        <v>77.14</v>
      </c>
    </row>
    <row r="521" spans="1:8" s="76" customFormat="1" ht="13.8" x14ac:dyDescent="0.3">
      <c r="A521" s="385"/>
      <c r="B521" s="147"/>
      <c r="C521" s="385"/>
      <c r="D521" s="142"/>
      <c r="E521" s="142">
        <v>5.25</v>
      </c>
      <c r="F521" s="142">
        <v>5.4</v>
      </c>
      <c r="G521" s="142"/>
      <c r="H521" s="134">
        <f t="shared" si="39"/>
        <v>28.35</v>
      </c>
    </row>
    <row r="522" spans="1:8" s="76" customFormat="1" ht="13.8" x14ac:dyDescent="0.3">
      <c r="A522" s="385"/>
      <c r="B522" s="147" t="s">
        <v>1114</v>
      </c>
      <c r="C522" s="385"/>
      <c r="D522" s="142"/>
      <c r="E522" s="142">
        <v>5.4</v>
      </c>
      <c r="F522" s="142">
        <v>1.5</v>
      </c>
      <c r="G522" s="142"/>
      <c r="H522" s="134">
        <f t="shared" si="39"/>
        <v>8.1</v>
      </c>
    </row>
    <row r="523" spans="1:8" s="76" customFormat="1" ht="13.8" x14ac:dyDescent="0.3">
      <c r="A523" s="385"/>
      <c r="B523" s="143"/>
      <c r="C523" s="385"/>
      <c r="D523" s="142"/>
      <c r="E523" s="142"/>
      <c r="F523" s="142"/>
      <c r="G523" s="142"/>
      <c r="H523" s="134"/>
    </row>
    <row r="524" spans="1:8" s="64" customFormat="1" ht="13.8" x14ac:dyDescent="0.3">
      <c r="A524" s="378"/>
      <c r="B524" s="144" t="str">
        <f>"Total item "&amp;A515</f>
        <v>Total item 7.4</v>
      </c>
      <c r="C524" s="389"/>
      <c r="D524" s="134"/>
      <c r="E524" s="134"/>
      <c r="F524" s="134"/>
      <c r="G524" s="134"/>
      <c r="H524" s="145">
        <f>SUM(H516:H523)</f>
        <v>192.56</v>
      </c>
    </row>
    <row r="525" spans="1:8" s="64" customFormat="1" ht="13.8" x14ac:dyDescent="0.3">
      <c r="A525" s="388"/>
      <c r="B525" s="144"/>
      <c r="C525" s="389"/>
      <c r="D525" s="134"/>
      <c r="E525" s="134"/>
      <c r="F525" s="134"/>
      <c r="G525" s="134"/>
      <c r="H525" s="133"/>
    </row>
    <row r="526" spans="1:8" s="76" customFormat="1" ht="27.6" x14ac:dyDescent="0.3">
      <c r="A526" s="385" t="s">
        <v>208</v>
      </c>
      <c r="B526" s="140" t="s">
        <v>1152</v>
      </c>
      <c r="C526" s="385" t="s">
        <v>86</v>
      </c>
      <c r="D526" s="141"/>
      <c r="E526" s="141"/>
      <c r="F526" s="141"/>
      <c r="G526" s="141"/>
      <c r="H526" s="141"/>
    </row>
    <row r="527" spans="1:8" s="76" customFormat="1" ht="15" customHeight="1" x14ac:dyDescent="0.3">
      <c r="A527" s="385"/>
      <c r="B527" s="143" t="s">
        <v>1035</v>
      </c>
      <c r="C527" s="385"/>
      <c r="D527" s="142"/>
      <c r="E527" s="142">
        <v>24</v>
      </c>
      <c r="F527" s="142"/>
      <c r="G527" s="142"/>
      <c r="H527" s="134">
        <f t="shared" ref="H527" si="40">ROUND(PRODUCT(D527:G527),2)</f>
        <v>24</v>
      </c>
    </row>
    <row r="528" spans="1:8" s="76" customFormat="1" ht="13.8" x14ac:dyDescent="0.3">
      <c r="A528" s="385"/>
      <c r="B528" s="143"/>
      <c r="C528" s="385"/>
      <c r="D528" s="142"/>
      <c r="E528" s="142"/>
      <c r="F528" s="142"/>
      <c r="G528" s="142"/>
      <c r="H528" s="134"/>
    </row>
    <row r="529" spans="1:8" s="64" customFormat="1" ht="13.8" x14ac:dyDescent="0.3">
      <c r="A529" s="378"/>
      <c r="B529" s="144" t="str">
        <f>"Total item "&amp;A526</f>
        <v>Total item 7.5</v>
      </c>
      <c r="C529" s="389"/>
      <c r="D529" s="134"/>
      <c r="E529" s="134"/>
      <c r="F529" s="134"/>
      <c r="G529" s="134"/>
      <c r="H529" s="145">
        <f>SUM(H527:H528)</f>
        <v>24</v>
      </c>
    </row>
    <row r="530" spans="1:8" s="79" customFormat="1" ht="13.8" x14ac:dyDescent="0.3">
      <c r="A530" s="379"/>
      <c r="B530" s="152"/>
      <c r="C530" s="381"/>
      <c r="D530" s="153"/>
      <c r="E530" s="153"/>
      <c r="F530" s="153"/>
      <c r="G530" s="153"/>
      <c r="H530" s="154"/>
    </row>
    <row r="531" spans="1:8" s="76" customFormat="1" ht="41.4" x14ac:dyDescent="0.3">
      <c r="A531" s="385" t="s">
        <v>438</v>
      </c>
      <c r="B531" s="140" t="s">
        <v>629</v>
      </c>
      <c r="C531" s="385" t="s">
        <v>86</v>
      </c>
      <c r="D531" s="141"/>
      <c r="E531" s="141"/>
      <c r="F531" s="141"/>
      <c r="G531" s="141"/>
      <c r="H531" s="141"/>
    </row>
    <row r="532" spans="1:8" s="76" customFormat="1" ht="27.6" x14ac:dyDescent="0.3">
      <c r="A532" s="385"/>
      <c r="B532" s="147" t="s">
        <v>1034</v>
      </c>
      <c r="C532" s="391"/>
      <c r="D532" s="142"/>
      <c r="E532" s="142"/>
      <c r="F532" s="142"/>
      <c r="G532" s="142"/>
      <c r="H532" s="134"/>
    </row>
    <row r="533" spans="1:8" s="76" customFormat="1" ht="13.8" x14ac:dyDescent="0.3">
      <c r="A533" s="385"/>
      <c r="B533" s="143" t="s">
        <v>631</v>
      </c>
      <c r="C533" s="391"/>
      <c r="D533" s="142">
        <v>12</v>
      </c>
      <c r="E533" s="142"/>
      <c r="F533" s="142"/>
      <c r="G533" s="142">
        <v>5.7</v>
      </c>
      <c r="H533" s="134">
        <f t="shared" ref="H533:H534" si="41">ROUND(PRODUCT(D533:G533),2)</f>
        <v>68.400000000000006</v>
      </c>
    </row>
    <row r="534" spans="1:8" s="76" customFormat="1" ht="13.8" x14ac:dyDescent="0.3">
      <c r="A534" s="385"/>
      <c r="B534" s="143" t="s">
        <v>510</v>
      </c>
      <c r="C534" s="391"/>
      <c r="D534" s="142">
        <v>2</v>
      </c>
      <c r="E534" s="142">
        <v>40</v>
      </c>
      <c r="F534" s="142"/>
      <c r="G534" s="142"/>
      <c r="H534" s="134">
        <f t="shared" si="41"/>
        <v>80</v>
      </c>
    </row>
    <row r="535" spans="1:8" s="76" customFormat="1" ht="13.8" x14ac:dyDescent="0.3">
      <c r="A535" s="385"/>
      <c r="B535" s="143"/>
      <c r="C535" s="391"/>
      <c r="D535" s="142"/>
      <c r="E535" s="142"/>
      <c r="F535" s="142"/>
      <c r="G535" s="142"/>
      <c r="H535" s="134"/>
    </row>
    <row r="536" spans="1:8" s="64" customFormat="1" ht="13.8" x14ac:dyDescent="0.3">
      <c r="A536" s="378"/>
      <c r="B536" s="144" t="str">
        <f>"Total item "&amp;A531</f>
        <v>Total item 7.6</v>
      </c>
      <c r="C536" s="389"/>
      <c r="D536" s="134"/>
      <c r="E536" s="134"/>
      <c r="F536" s="134"/>
      <c r="G536" s="134"/>
      <c r="H536" s="145">
        <f>SUM(H532:H535)</f>
        <v>148.4</v>
      </c>
    </row>
    <row r="537" spans="1:8" s="64" customFormat="1" ht="13.8" x14ac:dyDescent="0.3">
      <c r="A537" s="388"/>
      <c r="B537" s="144"/>
      <c r="C537" s="389"/>
      <c r="D537" s="134"/>
      <c r="E537" s="134"/>
      <c r="F537" s="134"/>
      <c r="G537" s="134"/>
      <c r="H537" s="133"/>
    </row>
    <row r="538" spans="1:8" s="76" customFormat="1" ht="55.2" x14ac:dyDescent="0.3">
      <c r="A538" s="385" t="s">
        <v>733</v>
      </c>
      <c r="B538" s="140" t="s">
        <v>441</v>
      </c>
      <c r="C538" s="385" t="s">
        <v>85</v>
      </c>
      <c r="D538" s="141"/>
      <c r="E538" s="141"/>
      <c r="F538" s="141"/>
      <c r="G538" s="141"/>
      <c r="H538" s="141"/>
    </row>
    <row r="539" spans="1:8" s="76" customFormat="1" ht="13.8" x14ac:dyDescent="0.3">
      <c r="A539" s="385"/>
      <c r="B539" s="147" t="s">
        <v>442</v>
      </c>
      <c r="C539" s="391"/>
      <c r="D539" s="142">
        <v>12</v>
      </c>
      <c r="E539" s="142"/>
      <c r="F539" s="142"/>
      <c r="G539" s="142"/>
      <c r="H539" s="134">
        <f>ROUND(PRODUCT(D539:G539),2)</f>
        <v>12</v>
      </c>
    </row>
    <row r="540" spans="1:8" s="76" customFormat="1" ht="13.8" x14ac:dyDescent="0.3">
      <c r="A540" s="385"/>
      <c r="B540" s="147"/>
      <c r="C540" s="391"/>
      <c r="D540" s="142"/>
      <c r="E540" s="142"/>
      <c r="F540" s="142"/>
      <c r="G540" s="142"/>
      <c r="H540" s="134"/>
    </row>
    <row r="541" spans="1:8" s="64" customFormat="1" ht="13.8" x14ac:dyDescent="0.3">
      <c r="A541" s="378"/>
      <c r="B541" s="144" t="str">
        <f>"Total item "&amp;A538</f>
        <v>Total item 7.7</v>
      </c>
      <c r="C541" s="389"/>
      <c r="D541" s="134"/>
      <c r="E541" s="134"/>
      <c r="F541" s="134"/>
      <c r="G541" s="134"/>
      <c r="H541" s="145">
        <f>SUM(H539:H540)</f>
        <v>12</v>
      </c>
    </row>
    <row r="542" spans="1:8" s="64" customFormat="1" ht="13.8" x14ac:dyDescent="0.3">
      <c r="A542" s="388"/>
      <c r="B542" s="144"/>
      <c r="C542" s="389"/>
      <c r="D542" s="134"/>
      <c r="E542" s="134"/>
      <c r="F542" s="134"/>
      <c r="G542" s="134"/>
      <c r="H542" s="133"/>
    </row>
    <row r="543" spans="1:8" s="280" customFormat="1" ht="14.4" customHeight="1" x14ac:dyDescent="0.3">
      <c r="A543" s="386" t="s">
        <v>19</v>
      </c>
      <c r="B543" s="178" t="s">
        <v>185</v>
      </c>
      <c r="C543" s="387"/>
      <c r="D543" s="145"/>
      <c r="E543" s="145"/>
      <c r="F543" s="145"/>
      <c r="G543" s="145"/>
      <c r="H543" s="145"/>
    </row>
    <row r="544" spans="1:8" s="64" customFormat="1" ht="13.8" x14ac:dyDescent="0.3">
      <c r="A544" s="388"/>
      <c r="B544" s="144"/>
      <c r="C544" s="389"/>
      <c r="D544" s="134"/>
      <c r="E544" s="134"/>
      <c r="F544" s="134"/>
      <c r="G544" s="134"/>
      <c r="H544" s="133"/>
    </row>
    <row r="545" spans="1:8" s="76" customFormat="1" ht="82.8" x14ac:dyDescent="0.3">
      <c r="A545" s="385" t="s">
        <v>142</v>
      </c>
      <c r="B545" s="140" t="s">
        <v>632</v>
      </c>
      <c r="C545" s="385" t="s">
        <v>85</v>
      </c>
      <c r="D545" s="141"/>
      <c r="E545" s="141"/>
      <c r="F545" s="141"/>
      <c r="G545" s="141"/>
      <c r="H545" s="141"/>
    </row>
    <row r="546" spans="1:8" s="76" customFormat="1" ht="13.8" x14ac:dyDescent="0.3">
      <c r="A546" s="385"/>
      <c r="B546" s="147" t="s">
        <v>505</v>
      </c>
      <c r="C546" s="385"/>
      <c r="D546" s="142">
        <v>4</v>
      </c>
      <c r="E546" s="142"/>
      <c r="F546" s="142"/>
      <c r="G546" s="142"/>
      <c r="H546" s="134">
        <f>ROUND(PRODUCT(D546:G546),2)</f>
        <v>4</v>
      </c>
    </row>
    <row r="547" spans="1:8" s="76" customFormat="1" ht="13.8" x14ac:dyDescent="0.3">
      <c r="A547" s="385"/>
      <c r="B547" s="147"/>
      <c r="C547" s="385"/>
      <c r="D547" s="142"/>
      <c r="E547" s="142"/>
      <c r="F547" s="142"/>
      <c r="G547" s="142"/>
      <c r="H547" s="134"/>
    </row>
    <row r="548" spans="1:8" s="64" customFormat="1" ht="13.8" x14ac:dyDescent="0.3">
      <c r="A548" s="378"/>
      <c r="B548" s="144" t="str">
        <f>"Total item "&amp;A545</f>
        <v>Total item 8.1</v>
      </c>
      <c r="C548" s="389"/>
      <c r="D548" s="134"/>
      <c r="E548" s="134"/>
      <c r="F548" s="134"/>
      <c r="G548" s="134"/>
      <c r="H548" s="145">
        <f>SUM(H546:H547)</f>
        <v>4</v>
      </c>
    </row>
    <row r="549" spans="1:8" s="64" customFormat="1" ht="13.8" x14ac:dyDescent="0.3">
      <c r="A549" s="388"/>
      <c r="B549" s="144"/>
      <c r="C549" s="389"/>
      <c r="D549" s="134"/>
      <c r="E549" s="134"/>
      <c r="F549" s="134"/>
      <c r="G549" s="134"/>
      <c r="H549" s="133"/>
    </row>
    <row r="550" spans="1:8" s="76" customFormat="1" ht="82.8" x14ac:dyDescent="0.3">
      <c r="A550" s="385" t="s">
        <v>169</v>
      </c>
      <c r="B550" s="140" t="s">
        <v>633</v>
      </c>
      <c r="C550" s="385" t="s">
        <v>85</v>
      </c>
      <c r="D550" s="141"/>
      <c r="E550" s="141"/>
      <c r="F550" s="141"/>
      <c r="G550" s="141"/>
      <c r="H550" s="141"/>
    </row>
    <row r="551" spans="1:8" s="76" customFormat="1" ht="13.8" x14ac:dyDescent="0.3">
      <c r="A551" s="385"/>
      <c r="B551" s="147" t="s">
        <v>407</v>
      </c>
      <c r="C551" s="385"/>
      <c r="D551" s="142">
        <v>2</v>
      </c>
      <c r="E551" s="142"/>
      <c r="F551" s="142"/>
      <c r="G551" s="142"/>
      <c r="H551" s="134">
        <f>ROUND(PRODUCT(D551:G551),2)</f>
        <v>2</v>
      </c>
    </row>
    <row r="552" spans="1:8" s="76" customFormat="1" ht="13.8" x14ac:dyDescent="0.3">
      <c r="A552" s="385"/>
      <c r="B552" s="147"/>
      <c r="C552" s="385"/>
      <c r="D552" s="142"/>
      <c r="E552" s="142"/>
      <c r="F552" s="142"/>
      <c r="G552" s="142"/>
      <c r="H552" s="134"/>
    </row>
    <row r="553" spans="1:8" s="64" customFormat="1" ht="13.8" x14ac:dyDescent="0.3">
      <c r="A553" s="378"/>
      <c r="B553" s="144" t="str">
        <f>"Total item "&amp;A550</f>
        <v>Total item 8.2</v>
      </c>
      <c r="C553" s="389"/>
      <c r="D553" s="134"/>
      <c r="E553" s="134"/>
      <c r="F553" s="134"/>
      <c r="G553" s="134"/>
      <c r="H553" s="145">
        <f>SUM(H551:H552)</f>
        <v>2</v>
      </c>
    </row>
    <row r="554" spans="1:8" s="64" customFormat="1" ht="13.8" x14ac:dyDescent="0.3">
      <c r="A554" s="388"/>
      <c r="B554" s="144"/>
      <c r="C554" s="389"/>
      <c r="D554" s="134"/>
      <c r="E554" s="134"/>
      <c r="F554" s="134"/>
      <c r="G554" s="134"/>
      <c r="H554" s="133"/>
    </row>
    <row r="555" spans="1:8" s="76" customFormat="1" ht="41.4" x14ac:dyDescent="0.3">
      <c r="A555" s="385" t="s">
        <v>170</v>
      </c>
      <c r="B555" s="140" t="s">
        <v>736</v>
      </c>
      <c r="C555" s="385" t="s">
        <v>87</v>
      </c>
      <c r="D555" s="141"/>
      <c r="E555" s="141"/>
      <c r="F555" s="141"/>
      <c r="G555" s="141"/>
      <c r="H555" s="141"/>
    </row>
    <row r="556" spans="1:8" s="76" customFormat="1" ht="13.8" x14ac:dyDescent="0.3">
      <c r="A556" s="385"/>
      <c r="B556" s="147" t="s">
        <v>409</v>
      </c>
      <c r="C556" s="385"/>
      <c r="D556" s="142">
        <v>4</v>
      </c>
      <c r="E556" s="142">
        <v>0.6</v>
      </c>
      <c r="F556" s="142"/>
      <c r="G556" s="142">
        <v>1.8</v>
      </c>
      <c r="H556" s="134">
        <f t="shared" ref="H556:H557" si="42">ROUND(PRODUCT(D556:G556),2)</f>
        <v>4.32</v>
      </c>
    </row>
    <row r="557" spans="1:8" s="76" customFormat="1" ht="13.8" x14ac:dyDescent="0.3">
      <c r="A557" s="385"/>
      <c r="B557" s="147" t="s">
        <v>697</v>
      </c>
      <c r="C557" s="385"/>
      <c r="D557" s="142"/>
      <c r="E557" s="142">
        <v>1.5</v>
      </c>
      <c r="F557" s="142"/>
      <c r="G557" s="142">
        <v>2.1</v>
      </c>
      <c r="H557" s="134">
        <f t="shared" si="42"/>
        <v>3.15</v>
      </c>
    </row>
    <row r="558" spans="1:8" s="76" customFormat="1" ht="13.8" x14ac:dyDescent="0.3">
      <c r="A558" s="385"/>
      <c r="B558" s="147"/>
      <c r="C558" s="385"/>
      <c r="D558" s="142"/>
      <c r="E558" s="142"/>
      <c r="F558" s="142"/>
      <c r="G558" s="142"/>
      <c r="H558" s="134"/>
    </row>
    <row r="559" spans="1:8" s="64" customFormat="1" ht="13.8" x14ac:dyDescent="0.3">
      <c r="A559" s="378"/>
      <c r="B559" s="144" t="str">
        <f>"Total item "&amp;A555</f>
        <v>Total item 8.3</v>
      </c>
      <c r="C559" s="389"/>
      <c r="D559" s="134"/>
      <c r="E559" s="134"/>
      <c r="F559" s="134"/>
      <c r="G559" s="134"/>
      <c r="H559" s="145">
        <f>SUM(H556:H558)</f>
        <v>7.4700000000000006</v>
      </c>
    </row>
    <row r="560" spans="1:8" s="64" customFormat="1" ht="13.8" x14ac:dyDescent="0.3">
      <c r="A560" s="388"/>
      <c r="B560" s="144"/>
      <c r="C560" s="389"/>
      <c r="D560" s="134"/>
      <c r="E560" s="134"/>
      <c r="F560" s="134"/>
      <c r="G560" s="134"/>
      <c r="H560" s="133"/>
    </row>
    <row r="561" spans="1:8" s="76" customFormat="1" ht="41.4" x14ac:dyDescent="0.3">
      <c r="A561" s="385" t="s">
        <v>171</v>
      </c>
      <c r="B561" s="140" t="s">
        <v>1166</v>
      </c>
      <c r="C561" s="385" t="s">
        <v>87</v>
      </c>
      <c r="D561" s="141"/>
      <c r="E561" s="141"/>
      <c r="F561" s="141"/>
      <c r="G561" s="141"/>
      <c r="H561" s="141"/>
    </row>
    <row r="562" spans="1:8" s="76" customFormat="1" ht="13.8" x14ac:dyDescent="0.3">
      <c r="A562" s="385"/>
      <c r="B562" s="147" t="s">
        <v>700</v>
      </c>
      <c r="C562" s="385"/>
      <c r="D562" s="142">
        <v>2</v>
      </c>
      <c r="E562" s="142">
        <v>2.5</v>
      </c>
      <c r="F562" s="142"/>
      <c r="G562" s="142">
        <v>2.5</v>
      </c>
      <c r="H562" s="134">
        <f t="shared" ref="H562" si="43">ROUND(PRODUCT(D562:G562),2)</f>
        <v>12.5</v>
      </c>
    </row>
    <row r="563" spans="1:8" s="76" customFormat="1" ht="13.8" x14ac:dyDescent="0.3">
      <c r="A563" s="385"/>
      <c r="B563" s="147"/>
      <c r="C563" s="385"/>
      <c r="D563" s="142"/>
      <c r="E563" s="142"/>
      <c r="F563" s="142"/>
      <c r="G563" s="142"/>
      <c r="H563" s="134"/>
    </row>
    <row r="564" spans="1:8" s="64" customFormat="1" ht="13.8" x14ac:dyDescent="0.3">
      <c r="A564" s="378"/>
      <c r="B564" s="144" t="str">
        <f>"Total item "&amp;A561</f>
        <v>Total item 8.4</v>
      </c>
      <c r="C564" s="389"/>
      <c r="D564" s="134"/>
      <c r="E564" s="134"/>
      <c r="F564" s="134"/>
      <c r="G564" s="134"/>
      <c r="H564" s="145">
        <f>SUM(H562:H563)</f>
        <v>12.5</v>
      </c>
    </row>
    <row r="565" spans="1:8" s="64" customFormat="1" ht="13.8" x14ac:dyDescent="0.3">
      <c r="A565" s="388"/>
      <c r="B565" s="144"/>
      <c r="C565" s="389"/>
      <c r="D565" s="134"/>
      <c r="E565" s="134"/>
      <c r="F565" s="134"/>
      <c r="G565" s="134"/>
      <c r="H565" s="133"/>
    </row>
    <row r="566" spans="1:8" s="76" customFormat="1" ht="55.2" x14ac:dyDescent="0.3">
      <c r="A566" s="385" t="s">
        <v>192</v>
      </c>
      <c r="B566" s="140" t="s">
        <v>738</v>
      </c>
      <c r="C566" s="385" t="s">
        <v>85</v>
      </c>
      <c r="D566" s="141"/>
      <c r="E566" s="141"/>
      <c r="F566" s="141"/>
      <c r="G566" s="141"/>
      <c r="H566" s="141"/>
    </row>
    <row r="567" spans="1:8" s="76" customFormat="1" ht="13.8" x14ac:dyDescent="0.3">
      <c r="A567" s="385"/>
      <c r="B567" s="147" t="s">
        <v>409</v>
      </c>
      <c r="C567" s="385"/>
      <c r="D567" s="142">
        <v>4</v>
      </c>
      <c r="E567" s="142"/>
      <c r="F567" s="142"/>
      <c r="G567" s="142"/>
      <c r="H567" s="134">
        <f t="shared" ref="H567:H568" si="44">ROUND(PRODUCT(D567:G567),2)</f>
        <v>4</v>
      </c>
    </row>
    <row r="568" spans="1:8" s="76" customFormat="1" ht="13.8" x14ac:dyDescent="0.3">
      <c r="A568" s="385"/>
      <c r="B568" s="147" t="s">
        <v>697</v>
      </c>
      <c r="C568" s="385"/>
      <c r="D568" s="142">
        <v>1</v>
      </c>
      <c r="E568" s="142"/>
      <c r="F568" s="142"/>
      <c r="G568" s="142"/>
      <c r="H568" s="134">
        <f t="shared" si="44"/>
        <v>1</v>
      </c>
    </row>
    <row r="569" spans="1:8" s="76" customFormat="1" ht="13.8" x14ac:dyDescent="0.3">
      <c r="A569" s="385"/>
      <c r="B569" s="147"/>
      <c r="C569" s="385"/>
      <c r="D569" s="142"/>
      <c r="E569" s="142"/>
      <c r="F569" s="142"/>
      <c r="G569" s="142"/>
      <c r="H569" s="134"/>
    </row>
    <row r="570" spans="1:8" s="64" customFormat="1" ht="13.8" x14ac:dyDescent="0.3">
      <c r="A570" s="378"/>
      <c r="B570" s="144" t="str">
        <f>"Total item "&amp;A566</f>
        <v>Total item 8.5</v>
      </c>
      <c r="C570" s="389"/>
      <c r="D570" s="134"/>
      <c r="E570" s="134"/>
      <c r="F570" s="134"/>
      <c r="G570" s="134"/>
      <c r="H570" s="145">
        <f>SUM(H567:H569)</f>
        <v>5</v>
      </c>
    </row>
    <row r="571" spans="1:8" s="64" customFormat="1" ht="13.8" x14ac:dyDescent="0.3">
      <c r="A571" s="388"/>
      <c r="B571" s="144"/>
      <c r="C571" s="389"/>
      <c r="D571" s="134"/>
      <c r="E571" s="134"/>
      <c r="F571" s="134"/>
      <c r="G571" s="134"/>
      <c r="H571" s="133"/>
    </row>
    <row r="572" spans="1:8" s="76" customFormat="1" ht="41.4" x14ac:dyDescent="0.3">
      <c r="A572" s="385" t="s">
        <v>193</v>
      </c>
      <c r="B572" s="140" t="s">
        <v>500</v>
      </c>
      <c r="C572" s="385" t="s">
        <v>85</v>
      </c>
      <c r="D572" s="141"/>
      <c r="E572" s="141"/>
      <c r="F572" s="141"/>
      <c r="G572" s="141"/>
      <c r="H572" s="141"/>
    </row>
    <row r="573" spans="1:8" s="76" customFormat="1" ht="13.8" x14ac:dyDescent="0.3">
      <c r="A573" s="385"/>
      <c r="B573" s="147" t="s">
        <v>638</v>
      </c>
      <c r="C573" s="385"/>
      <c r="D573" s="142">
        <v>4</v>
      </c>
      <c r="E573" s="141"/>
      <c r="F573" s="141"/>
      <c r="G573" s="141"/>
      <c r="H573" s="134">
        <f>ROUND(PRODUCT(D573:G573),2)</f>
        <v>4</v>
      </c>
    </row>
    <row r="574" spans="1:8" s="76" customFormat="1" ht="13.8" x14ac:dyDescent="0.3">
      <c r="A574" s="385"/>
      <c r="B574" s="147"/>
      <c r="C574" s="385"/>
      <c r="D574" s="142"/>
      <c r="E574" s="141"/>
      <c r="F574" s="141"/>
      <c r="G574" s="141"/>
      <c r="H574" s="134"/>
    </row>
    <row r="575" spans="1:8" s="64" customFormat="1" ht="13.8" x14ac:dyDescent="0.3">
      <c r="A575" s="378"/>
      <c r="B575" s="144" t="str">
        <f>"Total item "&amp;A572</f>
        <v>Total item 8.6</v>
      </c>
      <c r="C575" s="389"/>
      <c r="D575" s="134"/>
      <c r="E575" s="134"/>
      <c r="F575" s="134"/>
      <c r="G575" s="134"/>
      <c r="H575" s="145">
        <f>SUM(H573:H574)</f>
        <v>4</v>
      </c>
    </row>
    <row r="576" spans="1:8" s="64" customFormat="1" ht="14.4" customHeight="1" x14ac:dyDescent="0.3">
      <c r="A576" s="388"/>
      <c r="B576" s="144"/>
      <c r="C576" s="389"/>
      <c r="D576" s="134"/>
      <c r="E576" s="134"/>
      <c r="F576" s="134"/>
      <c r="G576" s="134"/>
      <c r="H576" s="133"/>
    </row>
    <row r="577" spans="1:8" s="280" customFormat="1" ht="13.8" x14ac:dyDescent="0.3">
      <c r="A577" s="386" t="s">
        <v>20</v>
      </c>
      <c r="B577" s="178" t="s">
        <v>129</v>
      </c>
      <c r="C577" s="387"/>
      <c r="D577" s="145"/>
      <c r="E577" s="145"/>
      <c r="F577" s="145"/>
      <c r="G577" s="145"/>
      <c r="H577" s="145"/>
    </row>
    <row r="578" spans="1:8" s="64" customFormat="1" ht="13.8" x14ac:dyDescent="0.3">
      <c r="A578" s="388"/>
      <c r="B578" s="144"/>
      <c r="C578" s="389"/>
      <c r="D578" s="134"/>
      <c r="E578" s="134"/>
      <c r="F578" s="134"/>
      <c r="G578" s="134"/>
      <c r="H578" s="133"/>
    </row>
    <row r="579" spans="1:8" s="76" customFormat="1" ht="27.6" x14ac:dyDescent="0.3">
      <c r="A579" s="385" t="s">
        <v>186</v>
      </c>
      <c r="B579" s="140" t="s">
        <v>443</v>
      </c>
      <c r="C579" s="385" t="s">
        <v>87</v>
      </c>
      <c r="D579" s="141"/>
      <c r="E579" s="141" t="s">
        <v>152</v>
      </c>
      <c r="F579" s="141"/>
      <c r="G579" s="141"/>
      <c r="H579" s="141"/>
    </row>
    <row r="580" spans="1:8" s="76" customFormat="1" ht="13.8" x14ac:dyDescent="0.3">
      <c r="A580" s="385"/>
      <c r="B580" s="147" t="s">
        <v>755</v>
      </c>
      <c r="C580" s="385"/>
      <c r="D580" s="142"/>
      <c r="E580" s="142">
        <f>H524</f>
        <v>192.56</v>
      </c>
      <c r="F580" s="142"/>
      <c r="G580" s="141"/>
      <c r="H580" s="134">
        <f t="shared" ref="H580" si="45">ROUND(PRODUCT(D580:G580),2)</f>
        <v>192.56</v>
      </c>
    </row>
    <row r="581" spans="1:8" s="76" customFormat="1" ht="13.8" x14ac:dyDescent="0.3">
      <c r="A581" s="385"/>
      <c r="B581" s="147"/>
      <c r="C581" s="385"/>
      <c r="D581" s="142"/>
      <c r="E581" s="142"/>
      <c r="F581" s="142"/>
      <c r="G581" s="141"/>
      <c r="H581" s="134"/>
    </row>
    <row r="582" spans="1:8" s="64" customFormat="1" ht="13.8" x14ac:dyDescent="0.3">
      <c r="A582" s="378"/>
      <c r="B582" s="144" t="str">
        <f>"Total item "&amp;A579</f>
        <v>Total item 9.1</v>
      </c>
      <c r="C582" s="389"/>
      <c r="D582" s="134"/>
      <c r="E582" s="134"/>
      <c r="F582" s="134"/>
      <c r="G582" s="134"/>
      <c r="H582" s="145">
        <f>SUM(H580:H581)</f>
        <v>192.56</v>
      </c>
    </row>
    <row r="583" spans="1:8" s="64" customFormat="1" ht="13.8" x14ac:dyDescent="0.3">
      <c r="A583" s="388"/>
      <c r="B583" s="144"/>
      <c r="C583" s="389"/>
      <c r="D583" s="134"/>
      <c r="E583" s="134"/>
      <c r="F583" s="134"/>
      <c r="G583" s="134"/>
      <c r="H583" s="133"/>
    </row>
    <row r="584" spans="1:8" s="76" customFormat="1" ht="27.6" x14ac:dyDescent="0.3">
      <c r="A584" s="385" t="s">
        <v>172</v>
      </c>
      <c r="B584" s="140" t="s">
        <v>445</v>
      </c>
      <c r="C584" s="385" t="s">
        <v>87</v>
      </c>
      <c r="D584" s="141"/>
      <c r="E584" s="141"/>
      <c r="F584" s="141"/>
      <c r="G584" s="141"/>
      <c r="H584" s="141"/>
    </row>
    <row r="585" spans="1:8" s="76" customFormat="1" ht="13.8" x14ac:dyDescent="0.3">
      <c r="A585" s="385"/>
      <c r="B585" s="147" t="s">
        <v>509</v>
      </c>
      <c r="C585" s="385"/>
      <c r="D585" s="142"/>
      <c r="E585" s="142">
        <f>H582</f>
        <v>192.56</v>
      </c>
      <c r="F585" s="142"/>
      <c r="G585" s="142"/>
      <c r="H585" s="134">
        <f t="shared" ref="H585" si="46">ROUND(PRODUCT(D585:G585),2)</f>
        <v>192.56</v>
      </c>
    </row>
    <row r="586" spans="1:8" s="76" customFormat="1" ht="13.8" x14ac:dyDescent="0.3">
      <c r="A586" s="385"/>
      <c r="B586" s="147"/>
      <c r="C586" s="385"/>
      <c r="D586" s="142"/>
      <c r="E586" s="142"/>
      <c r="F586" s="142"/>
      <c r="G586" s="142"/>
      <c r="H586" s="134"/>
    </row>
    <row r="587" spans="1:8" s="64" customFormat="1" ht="13.8" x14ac:dyDescent="0.3">
      <c r="A587" s="378"/>
      <c r="B587" s="144" t="str">
        <f>"Total item "&amp;A584</f>
        <v>Total item 9.2</v>
      </c>
      <c r="C587" s="389"/>
      <c r="D587" s="134"/>
      <c r="E587" s="134"/>
      <c r="F587" s="134"/>
      <c r="G587" s="134"/>
      <c r="H587" s="145">
        <f>SUM(H585:H586)</f>
        <v>192.56</v>
      </c>
    </row>
    <row r="588" spans="1:8" s="64" customFormat="1" ht="13.8" x14ac:dyDescent="0.3">
      <c r="A588" s="388"/>
      <c r="B588" s="144"/>
      <c r="C588" s="389"/>
      <c r="D588" s="134"/>
      <c r="E588" s="134"/>
      <c r="F588" s="134"/>
      <c r="G588" s="134"/>
      <c r="H588" s="133"/>
    </row>
    <row r="589" spans="1:8" s="76" customFormat="1" ht="27.75" customHeight="1" x14ac:dyDescent="0.3">
      <c r="A589" s="385" t="s">
        <v>173</v>
      </c>
      <c r="B589" s="140" t="s">
        <v>448</v>
      </c>
      <c r="C589" s="385" t="s">
        <v>87</v>
      </c>
      <c r="D589" s="141"/>
      <c r="E589" s="141"/>
      <c r="F589" s="141"/>
      <c r="G589" s="141"/>
      <c r="H589" s="141"/>
    </row>
    <row r="590" spans="1:8" s="76" customFormat="1" ht="13.8" x14ac:dyDescent="0.3">
      <c r="A590" s="385"/>
      <c r="B590" s="147" t="s">
        <v>509</v>
      </c>
      <c r="C590" s="385"/>
      <c r="D590" s="142"/>
      <c r="E590" s="142">
        <f>H582</f>
        <v>192.56</v>
      </c>
      <c r="F590" s="142"/>
      <c r="G590" s="142"/>
      <c r="H590" s="134">
        <f t="shared" ref="H590" si="47">ROUND(PRODUCT(D590:G590),2)</f>
        <v>192.56</v>
      </c>
    </row>
    <row r="591" spans="1:8" s="76" customFormat="1" ht="13.8" x14ac:dyDescent="0.3">
      <c r="A591" s="385"/>
      <c r="B591" s="147"/>
      <c r="C591" s="385"/>
      <c r="D591" s="142"/>
      <c r="E591" s="142"/>
      <c r="F591" s="142"/>
      <c r="G591" s="142"/>
      <c r="H591" s="134"/>
    </row>
    <row r="592" spans="1:8" s="64" customFormat="1" ht="13.8" x14ac:dyDescent="0.3">
      <c r="A592" s="378"/>
      <c r="B592" s="144" t="str">
        <f>"Total item "&amp;A589</f>
        <v>Total item 9.3</v>
      </c>
      <c r="C592" s="389"/>
      <c r="D592" s="134"/>
      <c r="E592" s="134"/>
      <c r="F592" s="134"/>
      <c r="G592" s="134"/>
      <c r="H592" s="145">
        <f>SUM(H590:H591)</f>
        <v>192.56</v>
      </c>
    </row>
    <row r="593" spans="1:8" s="79" customFormat="1" ht="13.8" x14ac:dyDescent="0.3">
      <c r="A593" s="379"/>
      <c r="B593" s="152"/>
      <c r="C593" s="381"/>
      <c r="D593" s="153"/>
      <c r="E593" s="153"/>
      <c r="F593" s="153"/>
      <c r="G593" s="153"/>
      <c r="H593" s="154"/>
    </row>
    <row r="594" spans="1:8" s="76" customFormat="1" ht="29.25" customHeight="1" x14ac:dyDescent="0.3">
      <c r="A594" s="385" t="s">
        <v>174</v>
      </c>
      <c r="B594" s="140" t="s">
        <v>377</v>
      </c>
      <c r="C594" s="385" t="s">
        <v>87</v>
      </c>
      <c r="D594" s="141"/>
      <c r="E594" s="141"/>
      <c r="F594" s="141"/>
      <c r="G594" s="141"/>
      <c r="H594" s="141"/>
    </row>
    <row r="595" spans="1:8" s="76" customFormat="1" ht="13.8" x14ac:dyDescent="0.3">
      <c r="A595" s="385"/>
      <c r="B595" s="147" t="s">
        <v>1172</v>
      </c>
      <c r="C595" s="385"/>
      <c r="D595" s="141"/>
      <c r="E595" s="141"/>
      <c r="F595" s="141"/>
      <c r="G595" s="141"/>
      <c r="H595" s="141"/>
    </row>
    <row r="596" spans="1:8" s="76" customFormat="1" ht="13.8" x14ac:dyDescent="0.3">
      <c r="A596" s="385"/>
      <c r="B596" s="610" t="s">
        <v>1173</v>
      </c>
      <c r="C596" s="385"/>
      <c r="D596" s="142"/>
      <c r="E596" s="142">
        <v>23.95</v>
      </c>
      <c r="F596" s="142"/>
      <c r="G596" s="142">
        <v>3.6</v>
      </c>
      <c r="H596" s="134">
        <f t="shared" ref="H596:H602" si="48">ROUND(PRODUCT(D596:G596),2)</f>
        <v>86.22</v>
      </c>
    </row>
    <row r="597" spans="1:8" s="76" customFormat="1" ht="13.8" x14ac:dyDescent="0.3">
      <c r="A597" s="385"/>
      <c r="B597" s="143"/>
      <c r="C597" s="385"/>
      <c r="D597" s="142"/>
      <c r="E597" s="142">
        <v>115.7</v>
      </c>
      <c r="F597" s="142"/>
      <c r="G597" s="142"/>
      <c r="H597" s="134">
        <f t="shared" si="48"/>
        <v>115.7</v>
      </c>
    </row>
    <row r="598" spans="1:8" s="76" customFormat="1" ht="13.8" x14ac:dyDescent="0.3">
      <c r="A598" s="385"/>
      <c r="B598" s="143" t="s">
        <v>408</v>
      </c>
      <c r="C598" s="385"/>
      <c r="D598" s="142">
        <v>-2</v>
      </c>
      <c r="E598" s="142">
        <v>2.1</v>
      </c>
      <c r="F598" s="142"/>
      <c r="G598" s="142">
        <v>1.1499999999999999</v>
      </c>
      <c r="H598" s="134">
        <f t="shared" si="48"/>
        <v>-4.83</v>
      </c>
    </row>
    <row r="599" spans="1:8" s="76" customFormat="1" ht="13.8" x14ac:dyDescent="0.3">
      <c r="A599" s="385"/>
      <c r="B599" s="610" t="s">
        <v>701</v>
      </c>
      <c r="C599" s="385"/>
      <c r="D599" s="142"/>
      <c r="E599" s="142">
        <v>115.7</v>
      </c>
      <c r="F599" s="142"/>
      <c r="G599" s="142"/>
      <c r="H599" s="134">
        <f t="shared" si="48"/>
        <v>115.7</v>
      </c>
    </row>
    <row r="600" spans="1:8" s="76" customFormat="1" ht="13.8" x14ac:dyDescent="0.3">
      <c r="A600" s="385"/>
      <c r="B600" s="143"/>
      <c r="C600" s="385"/>
      <c r="D600" s="142"/>
      <c r="E600" s="142">
        <v>23.95</v>
      </c>
      <c r="F600" s="142"/>
      <c r="G600" s="142">
        <v>5.5</v>
      </c>
      <c r="H600" s="134">
        <f t="shared" si="48"/>
        <v>131.72999999999999</v>
      </c>
    </row>
    <row r="601" spans="1:8" s="76" customFormat="1" ht="13.8" x14ac:dyDescent="0.3">
      <c r="A601" s="385"/>
      <c r="B601" s="143"/>
      <c r="C601" s="385"/>
      <c r="D601" s="142">
        <v>2</v>
      </c>
      <c r="E601" s="142">
        <v>5.55</v>
      </c>
      <c r="F601" s="142"/>
      <c r="G601" s="142">
        <v>5.5</v>
      </c>
      <c r="H601" s="134">
        <f t="shared" si="48"/>
        <v>61.05</v>
      </c>
    </row>
    <row r="602" spans="1:8" s="76" customFormat="1" ht="13.8" x14ac:dyDescent="0.3">
      <c r="A602" s="385"/>
      <c r="B602" s="610" t="s">
        <v>1174</v>
      </c>
      <c r="C602" s="385"/>
      <c r="D602" s="142">
        <v>2</v>
      </c>
      <c r="E602" s="142">
        <v>30.65</v>
      </c>
      <c r="F602" s="142"/>
      <c r="G602" s="142">
        <v>5.7</v>
      </c>
      <c r="H602" s="134">
        <f t="shared" si="48"/>
        <v>349.41</v>
      </c>
    </row>
    <row r="603" spans="1:8" s="76" customFormat="1" ht="13.8" x14ac:dyDescent="0.3">
      <c r="A603" s="385"/>
      <c r="B603" s="147" t="s">
        <v>717</v>
      </c>
      <c r="C603" s="385"/>
      <c r="D603" s="142"/>
      <c r="E603" s="142"/>
      <c r="F603" s="142"/>
      <c r="G603" s="142"/>
      <c r="H603" s="134"/>
    </row>
    <row r="604" spans="1:8" s="324" customFormat="1" ht="13.8" x14ac:dyDescent="0.3">
      <c r="A604" s="382"/>
      <c r="B604" s="610" t="s">
        <v>1173</v>
      </c>
      <c r="C604" s="385"/>
      <c r="D604" s="142"/>
      <c r="E604" s="142">
        <v>23.95</v>
      </c>
      <c r="F604" s="142"/>
      <c r="G604" s="142">
        <v>3.6</v>
      </c>
      <c r="H604" s="134">
        <f t="shared" ref="H604:H635" si="49">ROUND(PRODUCT(D604:G604),2)</f>
        <v>86.22</v>
      </c>
    </row>
    <row r="605" spans="1:8" s="324" customFormat="1" ht="13.8" x14ac:dyDescent="0.3">
      <c r="A605" s="382"/>
      <c r="B605" s="143"/>
      <c r="C605" s="385"/>
      <c r="D605" s="142"/>
      <c r="E605" s="142">
        <v>115.7</v>
      </c>
      <c r="F605" s="142"/>
      <c r="G605" s="142"/>
      <c r="H605" s="134">
        <f t="shared" si="49"/>
        <v>115.7</v>
      </c>
    </row>
    <row r="606" spans="1:8" s="324" customFormat="1" ht="13.8" x14ac:dyDescent="0.3">
      <c r="A606" s="382"/>
      <c r="B606" s="143" t="s">
        <v>408</v>
      </c>
      <c r="C606" s="385"/>
      <c r="D606" s="142">
        <v>-2</v>
      </c>
      <c r="E606" s="142">
        <v>2.1</v>
      </c>
      <c r="F606" s="142"/>
      <c r="G606" s="142">
        <v>1.1499999999999999</v>
      </c>
      <c r="H606" s="134">
        <f t="shared" si="49"/>
        <v>-4.83</v>
      </c>
    </row>
    <row r="607" spans="1:8" s="324" customFormat="1" ht="13.8" x14ac:dyDescent="0.3">
      <c r="A607" s="382"/>
      <c r="B607" s="610" t="s">
        <v>701</v>
      </c>
      <c r="C607" s="385"/>
      <c r="D607" s="142"/>
      <c r="E607" s="142">
        <v>115.7</v>
      </c>
      <c r="F607" s="142"/>
      <c r="G607" s="142"/>
      <c r="H607" s="134">
        <f t="shared" si="49"/>
        <v>115.7</v>
      </c>
    </row>
    <row r="608" spans="1:8" s="324" customFormat="1" ht="13.8" x14ac:dyDescent="0.3">
      <c r="A608" s="382"/>
      <c r="B608" s="610" t="s">
        <v>1174</v>
      </c>
      <c r="C608" s="385"/>
      <c r="D608" s="142">
        <v>2</v>
      </c>
      <c r="E608" s="142">
        <v>30.65</v>
      </c>
      <c r="F608" s="142"/>
      <c r="G608" s="142">
        <v>5.7</v>
      </c>
      <c r="H608" s="134">
        <f t="shared" si="49"/>
        <v>349.41</v>
      </c>
    </row>
    <row r="609" spans="1:8" s="76" customFormat="1" ht="13.8" x14ac:dyDescent="0.3">
      <c r="A609" s="385"/>
      <c r="B609" s="147" t="s">
        <v>1130</v>
      </c>
      <c r="C609" s="385"/>
      <c r="D609" s="142"/>
      <c r="E609" s="142">
        <v>18.25</v>
      </c>
      <c r="F609" s="142"/>
      <c r="G609" s="142">
        <f>4.4-1.2</f>
        <v>3.2</v>
      </c>
      <c r="H609" s="134">
        <f t="shared" si="49"/>
        <v>58.4</v>
      </c>
    </row>
    <row r="610" spans="1:8" s="76" customFormat="1" ht="13.8" x14ac:dyDescent="0.3">
      <c r="A610" s="385"/>
      <c r="B610" s="147"/>
      <c r="C610" s="385"/>
      <c r="D610" s="142"/>
      <c r="E610" s="142">
        <v>4.05</v>
      </c>
      <c r="F610" s="142"/>
      <c r="G610" s="142">
        <f t="shared" ref="G610:G612" si="50">4.4-1.2</f>
        <v>3.2</v>
      </c>
      <c r="H610" s="134">
        <f t="shared" si="49"/>
        <v>12.96</v>
      </c>
    </row>
    <row r="611" spans="1:8" s="76" customFormat="1" ht="13.8" x14ac:dyDescent="0.3">
      <c r="A611" s="385"/>
      <c r="B611" s="147"/>
      <c r="C611" s="385"/>
      <c r="D611" s="142"/>
      <c r="E611" s="142">
        <v>5.4</v>
      </c>
      <c r="F611" s="142"/>
      <c r="G611" s="142">
        <f t="shared" si="50"/>
        <v>3.2</v>
      </c>
      <c r="H611" s="134">
        <f t="shared" si="49"/>
        <v>17.28</v>
      </c>
    </row>
    <row r="612" spans="1:8" s="76" customFormat="1" ht="13.8" x14ac:dyDescent="0.3">
      <c r="A612" s="385"/>
      <c r="B612" s="147"/>
      <c r="C612" s="385"/>
      <c r="D612" s="142"/>
      <c r="E612" s="142">
        <v>4.55</v>
      </c>
      <c r="F612" s="142"/>
      <c r="G612" s="142">
        <f t="shared" si="50"/>
        <v>3.2</v>
      </c>
      <c r="H612" s="134">
        <f t="shared" si="49"/>
        <v>14.56</v>
      </c>
    </row>
    <row r="613" spans="1:8" s="76" customFormat="1" ht="13.8" x14ac:dyDescent="0.3">
      <c r="A613" s="385"/>
      <c r="B613" s="147"/>
      <c r="C613" s="385"/>
      <c r="D613" s="142"/>
      <c r="E613" s="142">
        <v>4</v>
      </c>
      <c r="F613" s="142"/>
      <c r="G613" s="142">
        <v>6.8</v>
      </c>
      <c r="H613" s="134">
        <f t="shared" si="49"/>
        <v>27.2</v>
      </c>
    </row>
    <row r="614" spans="1:8" s="76" customFormat="1" ht="13.8" x14ac:dyDescent="0.3">
      <c r="A614" s="385"/>
      <c r="B614" s="147"/>
      <c r="C614" s="385"/>
      <c r="D614" s="142"/>
      <c r="E614" s="142">
        <v>5.55</v>
      </c>
      <c r="F614" s="142"/>
      <c r="G614" s="142">
        <v>6.8</v>
      </c>
      <c r="H614" s="134">
        <f t="shared" si="49"/>
        <v>37.74</v>
      </c>
    </row>
    <row r="615" spans="1:8" s="76" customFormat="1" ht="13.8" x14ac:dyDescent="0.3">
      <c r="A615" s="385"/>
      <c r="B615" s="147"/>
      <c r="C615" s="385"/>
      <c r="D615" s="142">
        <v>2</v>
      </c>
      <c r="E615" s="142">
        <v>5.48</v>
      </c>
      <c r="F615" s="142"/>
      <c r="G615" s="142">
        <f>4.4-1.2</f>
        <v>3.2</v>
      </c>
      <c r="H615" s="134">
        <f t="shared" si="49"/>
        <v>35.07</v>
      </c>
    </row>
    <row r="616" spans="1:8" s="76" customFormat="1" ht="13.8" x14ac:dyDescent="0.3">
      <c r="A616" s="385"/>
      <c r="B616" s="147"/>
      <c r="C616" s="385"/>
      <c r="D616" s="142"/>
      <c r="E616" s="142">
        <v>5.55</v>
      </c>
      <c r="F616" s="142"/>
      <c r="G616" s="142">
        <f>4.4-1.2</f>
        <v>3.2</v>
      </c>
      <c r="H616" s="134">
        <f t="shared" si="49"/>
        <v>17.760000000000002</v>
      </c>
    </row>
    <row r="617" spans="1:8" s="76" customFormat="1" ht="13.8" x14ac:dyDescent="0.3">
      <c r="A617" s="385"/>
      <c r="B617" s="147"/>
      <c r="C617" s="385"/>
      <c r="D617" s="142"/>
      <c r="E617" s="142">
        <v>3.7</v>
      </c>
      <c r="F617" s="142"/>
      <c r="G617" s="142">
        <f>4.4-1.2</f>
        <v>3.2</v>
      </c>
      <c r="H617" s="134">
        <f t="shared" si="49"/>
        <v>11.84</v>
      </c>
    </row>
    <row r="618" spans="1:8" s="76" customFormat="1" ht="13.8" x14ac:dyDescent="0.3">
      <c r="A618" s="385"/>
      <c r="B618" s="147" t="s">
        <v>408</v>
      </c>
      <c r="C618" s="385"/>
      <c r="D618" s="142">
        <v>-5</v>
      </c>
      <c r="E618" s="142">
        <v>0.9</v>
      </c>
      <c r="F618" s="142"/>
      <c r="G618" s="142">
        <f>2.1-1.2</f>
        <v>0.90000000000000013</v>
      </c>
      <c r="H618" s="134">
        <f t="shared" si="49"/>
        <v>-4.05</v>
      </c>
    </row>
    <row r="619" spans="1:8" s="76" customFormat="1" ht="13.8" x14ac:dyDescent="0.3">
      <c r="A619" s="385"/>
      <c r="B619" s="147"/>
      <c r="C619" s="385"/>
      <c r="D619" s="142">
        <v>-1</v>
      </c>
      <c r="E619" s="142">
        <v>0.8</v>
      </c>
      <c r="F619" s="142"/>
      <c r="G619" s="142">
        <f>2.1-1.2</f>
        <v>0.90000000000000013</v>
      </c>
      <c r="H619" s="134">
        <f t="shared" si="49"/>
        <v>-0.72</v>
      </c>
    </row>
    <row r="620" spans="1:8" s="76" customFormat="1" ht="13.8" x14ac:dyDescent="0.3">
      <c r="A620" s="385"/>
      <c r="B620" s="147"/>
      <c r="C620" s="385"/>
      <c r="D620" s="142">
        <v>-1</v>
      </c>
      <c r="E620" s="142">
        <v>1.5</v>
      </c>
      <c r="F620" s="142"/>
      <c r="G620" s="142">
        <f>2.1-1.2</f>
        <v>0.90000000000000013</v>
      </c>
      <c r="H620" s="134">
        <f t="shared" si="49"/>
        <v>-1.35</v>
      </c>
    </row>
    <row r="621" spans="1:8" s="324" customFormat="1" ht="13.8" x14ac:dyDescent="0.3">
      <c r="A621" s="382"/>
      <c r="B621" s="143"/>
      <c r="C621" s="385"/>
      <c r="D621" s="142">
        <v>-2</v>
      </c>
      <c r="E621" s="142">
        <v>0.9</v>
      </c>
      <c r="F621" s="600"/>
      <c r="G621" s="142">
        <v>2.1</v>
      </c>
      <c r="H621" s="134">
        <f t="shared" si="49"/>
        <v>-3.78</v>
      </c>
    </row>
    <row r="622" spans="1:8" s="76" customFormat="1" ht="13.8" x14ac:dyDescent="0.3">
      <c r="A622" s="385"/>
      <c r="B622" s="143" t="s">
        <v>1178</v>
      </c>
      <c r="C622" s="385"/>
      <c r="D622" s="142">
        <v>-4</v>
      </c>
      <c r="E622" s="142">
        <v>2.67</v>
      </c>
      <c r="F622" s="142"/>
      <c r="G622" s="142"/>
      <c r="H622" s="142">
        <f t="shared" si="49"/>
        <v>-10.68</v>
      </c>
    </row>
    <row r="623" spans="1:8" s="76" customFormat="1" ht="13.8" x14ac:dyDescent="0.3">
      <c r="A623" s="385"/>
      <c r="B623" s="143"/>
      <c r="C623" s="385"/>
      <c r="D623" s="142">
        <v>-4</v>
      </c>
      <c r="E623" s="142">
        <v>4.5599999999999996</v>
      </c>
      <c r="F623" s="142"/>
      <c r="G623" s="142"/>
      <c r="H623" s="142">
        <f t="shared" si="49"/>
        <v>-18.239999999999998</v>
      </c>
    </row>
    <row r="624" spans="1:8" s="76" customFormat="1" ht="13.8" x14ac:dyDescent="0.3">
      <c r="A624" s="385"/>
      <c r="B624" s="143"/>
      <c r="C624" s="385"/>
      <c r="D624" s="142">
        <v>-4</v>
      </c>
      <c r="E624" s="142">
        <v>3.01</v>
      </c>
      <c r="F624" s="142"/>
      <c r="G624" s="142"/>
      <c r="H624" s="142">
        <f t="shared" si="49"/>
        <v>-12.04</v>
      </c>
    </row>
    <row r="625" spans="1:8" s="76" customFormat="1" ht="13.8" x14ac:dyDescent="0.3">
      <c r="A625" s="385"/>
      <c r="B625" s="143"/>
      <c r="C625" s="385"/>
      <c r="D625" s="142">
        <v>-4</v>
      </c>
      <c r="E625" s="142">
        <v>4.74</v>
      </c>
      <c r="F625" s="142"/>
      <c r="G625" s="142"/>
      <c r="H625" s="142">
        <f t="shared" si="49"/>
        <v>-18.96</v>
      </c>
    </row>
    <row r="626" spans="1:8" s="76" customFormat="1" ht="13.8" x14ac:dyDescent="0.3">
      <c r="A626" s="385"/>
      <c r="B626" s="143"/>
      <c r="C626" s="385"/>
      <c r="D626" s="142">
        <v>-4</v>
      </c>
      <c r="E626" s="142">
        <v>4.58</v>
      </c>
      <c r="F626" s="142"/>
      <c r="G626" s="142"/>
      <c r="H626" s="142">
        <f t="shared" si="49"/>
        <v>-18.32</v>
      </c>
    </row>
    <row r="627" spans="1:8" s="76" customFormat="1" ht="13.8" x14ac:dyDescent="0.3">
      <c r="A627" s="385"/>
      <c r="B627" s="143"/>
      <c r="C627" s="385"/>
      <c r="D627" s="142">
        <v>-4</v>
      </c>
      <c r="E627" s="142">
        <v>7.28</v>
      </c>
      <c r="F627" s="142"/>
      <c r="G627" s="142"/>
      <c r="H627" s="142">
        <f t="shared" si="49"/>
        <v>-29.12</v>
      </c>
    </row>
    <row r="628" spans="1:8" s="76" customFormat="1" ht="13.8" x14ac:dyDescent="0.3">
      <c r="A628" s="385"/>
      <c r="B628" s="143"/>
      <c r="C628" s="385"/>
      <c r="D628" s="142">
        <v>-4</v>
      </c>
      <c r="E628" s="142">
        <v>4.12</v>
      </c>
      <c r="F628" s="142"/>
      <c r="G628" s="142"/>
      <c r="H628" s="142">
        <f t="shared" si="49"/>
        <v>-16.48</v>
      </c>
    </row>
    <row r="629" spans="1:8" s="76" customFormat="1" ht="13.8" x14ac:dyDescent="0.3">
      <c r="A629" s="385"/>
      <c r="B629" s="143"/>
      <c r="C629" s="385"/>
      <c r="D629" s="142">
        <v>-2</v>
      </c>
      <c r="E629" s="142">
        <v>12.62</v>
      </c>
      <c r="F629" s="142"/>
      <c r="G629" s="142"/>
      <c r="H629" s="142">
        <f t="shared" si="49"/>
        <v>-25.24</v>
      </c>
    </row>
    <row r="630" spans="1:8" s="76" customFormat="1" ht="13.8" x14ac:dyDescent="0.3">
      <c r="A630" s="385"/>
      <c r="B630" s="143"/>
      <c r="C630" s="385"/>
      <c r="D630" s="142">
        <v>-4</v>
      </c>
      <c r="E630" s="142">
        <v>2.6</v>
      </c>
      <c r="F630" s="142"/>
      <c r="G630" s="142"/>
      <c r="H630" s="142">
        <f t="shared" si="49"/>
        <v>-10.4</v>
      </c>
    </row>
    <row r="631" spans="1:8" s="76" customFormat="1" ht="13.8" x14ac:dyDescent="0.3">
      <c r="A631" s="385"/>
      <c r="B631" s="143"/>
      <c r="C631" s="385"/>
      <c r="D631" s="142">
        <v>-4</v>
      </c>
      <c r="E631" s="142">
        <v>4.5599999999999996</v>
      </c>
      <c r="F631" s="142"/>
      <c r="G631" s="142"/>
      <c r="H631" s="142">
        <f t="shared" si="49"/>
        <v>-18.239999999999998</v>
      </c>
    </row>
    <row r="632" spans="1:8" s="76" customFormat="1" ht="13.8" x14ac:dyDescent="0.3">
      <c r="A632" s="385"/>
      <c r="B632" s="143"/>
      <c r="C632" s="385"/>
      <c r="D632" s="142">
        <v>-4</v>
      </c>
      <c r="E632" s="142">
        <v>1.19</v>
      </c>
      <c r="F632" s="142"/>
      <c r="G632" s="142"/>
      <c r="H632" s="142">
        <f t="shared" si="49"/>
        <v>-4.76</v>
      </c>
    </row>
    <row r="633" spans="1:8" s="76" customFormat="1" ht="13.8" x14ac:dyDescent="0.3">
      <c r="A633" s="385"/>
      <c r="B633" s="143"/>
      <c r="C633" s="385"/>
      <c r="D633" s="142">
        <v>-4</v>
      </c>
      <c r="E633" s="142">
        <v>2.57</v>
      </c>
      <c r="F633" s="142"/>
      <c r="G633" s="142"/>
      <c r="H633" s="142">
        <f t="shared" si="49"/>
        <v>-10.28</v>
      </c>
    </row>
    <row r="634" spans="1:8" s="76" customFormat="1" ht="13.8" x14ac:dyDescent="0.3">
      <c r="A634" s="385"/>
      <c r="B634" s="143"/>
      <c r="C634" s="385"/>
      <c r="D634" s="142">
        <v>-4</v>
      </c>
      <c r="E634" s="142">
        <v>2.48</v>
      </c>
      <c r="F634" s="142"/>
      <c r="G634" s="142"/>
      <c r="H634" s="142">
        <f t="shared" si="49"/>
        <v>-9.92</v>
      </c>
    </row>
    <row r="635" spans="1:8" s="76" customFormat="1" ht="13.8" x14ac:dyDescent="0.3">
      <c r="A635" s="385"/>
      <c r="B635" s="143"/>
      <c r="C635" s="385"/>
      <c r="D635" s="142">
        <v>-6</v>
      </c>
      <c r="E635" s="142">
        <v>1.75</v>
      </c>
      <c r="F635" s="142"/>
      <c r="G635" s="142">
        <v>1</v>
      </c>
      <c r="H635" s="142">
        <f t="shared" si="49"/>
        <v>-10.5</v>
      </c>
    </row>
    <row r="636" spans="1:8" s="76" customFormat="1" ht="13.8" x14ac:dyDescent="0.3">
      <c r="A636" s="385"/>
      <c r="B636" s="147"/>
      <c r="C636" s="385"/>
      <c r="D636" s="142"/>
      <c r="E636" s="142"/>
      <c r="F636" s="142"/>
      <c r="G636" s="142"/>
      <c r="H636" s="142"/>
    </row>
    <row r="637" spans="1:8" s="64" customFormat="1" ht="13.8" x14ac:dyDescent="0.3">
      <c r="A637" s="378"/>
      <c r="B637" s="144" t="str">
        <f>"Total item "&amp;A594</f>
        <v>Total item 9.4</v>
      </c>
      <c r="C637" s="389"/>
      <c r="D637" s="134"/>
      <c r="E637" s="134"/>
      <c r="F637" s="134"/>
      <c r="G637" s="134"/>
      <c r="H637" s="145">
        <f>SUM(H595:H636)</f>
        <v>1526.9100000000003</v>
      </c>
    </row>
    <row r="638" spans="1:8" s="64" customFormat="1" ht="13.8" x14ac:dyDescent="0.3">
      <c r="A638" s="388"/>
      <c r="B638" s="144"/>
      <c r="C638" s="389"/>
      <c r="D638" s="134"/>
      <c r="E638" s="134"/>
      <c r="F638" s="134"/>
      <c r="G638" s="134"/>
      <c r="H638" s="133"/>
    </row>
    <row r="639" spans="1:8" s="76" customFormat="1" ht="27.6" x14ac:dyDescent="0.3">
      <c r="A639" s="385" t="s">
        <v>196</v>
      </c>
      <c r="B639" s="140" t="s">
        <v>451</v>
      </c>
      <c r="C639" s="385" t="s">
        <v>87</v>
      </c>
      <c r="D639" s="141"/>
      <c r="E639" s="141" t="s">
        <v>152</v>
      </c>
      <c r="F639" s="141"/>
      <c r="G639" s="141"/>
      <c r="H639" s="141"/>
    </row>
    <row r="640" spans="1:8" s="76" customFormat="1" ht="13.8" x14ac:dyDescent="0.3">
      <c r="A640" s="385"/>
      <c r="B640" s="147" t="s">
        <v>757</v>
      </c>
      <c r="C640" s="391"/>
      <c r="D640" s="142"/>
      <c r="E640" s="142">
        <f>SUM(H604:H621)</f>
        <v>885.11000000000013</v>
      </c>
      <c r="F640" s="142"/>
      <c r="G640" s="142"/>
      <c r="H640" s="134">
        <f>ROUND(PRODUCT(D640:G640),2)</f>
        <v>885.11</v>
      </c>
    </row>
    <row r="641" spans="1:8" s="76" customFormat="1" ht="13.8" x14ac:dyDescent="0.3">
      <c r="A641" s="385"/>
      <c r="B641" s="143" t="s">
        <v>1178</v>
      </c>
      <c r="C641" s="391"/>
      <c r="D641" s="142">
        <v>-1</v>
      </c>
      <c r="E641" s="142">
        <v>106.59</v>
      </c>
      <c r="F641" s="142"/>
      <c r="G641" s="142"/>
      <c r="H641" s="134">
        <f>ROUND(PRODUCT(D641:G641),2)</f>
        <v>-106.59</v>
      </c>
    </row>
    <row r="642" spans="1:8" s="76" customFormat="1" ht="13.8" x14ac:dyDescent="0.3">
      <c r="A642" s="385"/>
      <c r="B642" s="143"/>
      <c r="C642" s="391"/>
      <c r="D642" s="142"/>
      <c r="E642" s="142"/>
      <c r="F642" s="142"/>
      <c r="G642" s="142"/>
      <c r="H642" s="134"/>
    </row>
    <row r="643" spans="1:8" s="64" customFormat="1" ht="13.8" x14ac:dyDescent="0.3">
      <c r="A643" s="378"/>
      <c r="B643" s="144" t="str">
        <f>"Total item "&amp;A639</f>
        <v>Total item 9.5</v>
      </c>
      <c r="C643" s="389"/>
      <c r="D643" s="134"/>
      <c r="E643" s="134"/>
      <c r="F643" s="134"/>
      <c r="G643" s="134"/>
      <c r="H643" s="145">
        <f>SUM(H640:H642)</f>
        <v>778.52</v>
      </c>
    </row>
    <row r="644" spans="1:8" s="64" customFormat="1" ht="13.8" x14ac:dyDescent="0.3">
      <c r="A644" s="388"/>
      <c r="B644" s="144"/>
      <c r="C644" s="389"/>
      <c r="D644" s="134"/>
      <c r="E644" s="134"/>
      <c r="F644" s="134"/>
      <c r="G644" s="134"/>
      <c r="H644" s="133"/>
    </row>
    <row r="645" spans="1:8" s="76" customFormat="1" ht="27.6" x14ac:dyDescent="0.3">
      <c r="A645" s="385" t="s">
        <v>452</v>
      </c>
      <c r="B645" s="140" t="s">
        <v>759</v>
      </c>
      <c r="C645" s="385" t="s">
        <v>87</v>
      </c>
      <c r="D645" s="141"/>
      <c r="E645" s="141" t="s">
        <v>152</v>
      </c>
      <c r="F645" s="141"/>
      <c r="G645" s="141"/>
      <c r="H645" s="141"/>
    </row>
    <row r="646" spans="1:8" s="76" customFormat="1" ht="13.8" x14ac:dyDescent="0.3">
      <c r="A646" s="385"/>
      <c r="B646" s="147" t="s">
        <v>761</v>
      </c>
      <c r="C646" s="385"/>
      <c r="D646" s="142"/>
      <c r="E646" s="142">
        <f>SUM(H596:H602)</f>
        <v>854.98</v>
      </c>
      <c r="F646" s="142"/>
      <c r="G646" s="142"/>
      <c r="H646" s="142">
        <f t="shared" ref="H646" si="51">ROUND(PRODUCT(D646:G646),2)</f>
        <v>854.98</v>
      </c>
    </row>
    <row r="647" spans="1:8" s="76" customFormat="1" ht="13.8" x14ac:dyDescent="0.3">
      <c r="A647" s="385"/>
      <c r="B647" s="143" t="s">
        <v>1178</v>
      </c>
      <c r="C647" s="391"/>
      <c r="D647" s="142">
        <v>-1</v>
      </c>
      <c r="E647" s="142">
        <v>106.59</v>
      </c>
      <c r="F647" s="142"/>
      <c r="G647" s="142"/>
      <c r="H647" s="134">
        <f>ROUND(PRODUCT(D647:G647),2)</f>
        <v>-106.59</v>
      </c>
    </row>
    <row r="648" spans="1:8" s="76" customFormat="1" ht="13.8" x14ac:dyDescent="0.3">
      <c r="A648" s="385"/>
      <c r="B648" s="143"/>
      <c r="C648" s="391"/>
      <c r="D648" s="142"/>
      <c r="E648" s="142"/>
      <c r="F648" s="142"/>
      <c r="G648" s="142"/>
      <c r="H648" s="134"/>
    </row>
    <row r="649" spans="1:8" s="64" customFormat="1" ht="13.8" x14ac:dyDescent="0.3">
      <c r="A649" s="378"/>
      <c r="B649" s="144" t="str">
        <f>"Total item "&amp;A645</f>
        <v>Total item 9.6</v>
      </c>
      <c r="C649" s="389"/>
      <c r="D649" s="134"/>
      <c r="E649" s="134"/>
      <c r="F649" s="134"/>
      <c r="G649" s="134"/>
      <c r="H649" s="145">
        <f>SUM(H646:H648)</f>
        <v>748.39</v>
      </c>
    </row>
    <row r="650" spans="1:8" s="64" customFormat="1" ht="13.8" x14ac:dyDescent="0.3">
      <c r="A650" s="388"/>
      <c r="B650" s="144"/>
      <c r="C650" s="389"/>
      <c r="D650" s="134"/>
      <c r="E650" s="134"/>
      <c r="F650" s="134"/>
      <c r="G650" s="134"/>
      <c r="H650" s="133"/>
    </row>
    <row r="651" spans="1:8" s="76" customFormat="1" ht="27.6" x14ac:dyDescent="0.3">
      <c r="A651" s="385" t="s">
        <v>453</v>
      </c>
      <c r="B651" s="140" t="s">
        <v>378</v>
      </c>
      <c r="C651" s="385" t="s">
        <v>87</v>
      </c>
      <c r="D651" s="141"/>
      <c r="E651" s="141"/>
      <c r="F651" s="141"/>
      <c r="G651" s="141"/>
      <c r="H651" s="141"/>
    </row>
    <row r="652" spans="1:8" s="76" customFormat="1" ht="13.8" x14ac:dyDescent="0.3">
      <c r="A652" s="385"/>
      <c r="B652" s="143" t="s">
        <v>449</v>
      </c>
      <c r="C652" s="391"/>
      <c r="D652" s="142"/>
      <c r="E652" s="142">
        <f>SUM(H596:H621)</f>
        <v>1740.0900000000004</v>
      </c>
      <c r="F652" s="142"/>
      <c r="G652" s="142"/>
      <c r="H652" s="134">
        <f>ROUND(PRODUCT(D652:G652),2)</f>
        <v>1740.09</v>
      </c>
    </row>
    <row r="653" spans="1:8" s="76" customFormat="1" ht="13.8" x14ac:dyDescent="0.3">
      <c r="A653" s="385"/>
      <c r="B653" s="143"/>
      <c r="C653" s="391"/>
      <c r="D653" s="142"/>
      <c r="E653" s="142"/>
      <c r="F653" s="142"/>
      <c r="G653" s="142"/>
      <c r="H653" s="134"/>
    </row>
    <row r="654" spans="1:8" s="64" customFormat="1" ht="13.8" x14ac:dyDescent="0.3">
      <c r="A654" s="378"/>
      <c r="B654" s="144" t="str">
        <f>"Total item "&amp;A651</f>
        <v>Total item 9.7</v>
      </c>
      <c r="C654" s="389"/>
      <c r="D654" s="134"/>
      <c r="E654" s="134"/>
      <c r="F654" s="134"/>
      <c r="G654" s="134"/>
      <c r="H654" s="145">
        <f>SUM(H652:H653)</f>
        <v>1740.09</v>
      </c>
    </row>
    <row r="655" spans="1:8" s="64" customFormat="1" ht="13.8" x14ac:dyDescent="0.3">
      <c r="A655" s="388"/>
      <c r="B655" s="144"/>
      <c r="C655" s="389"/>
      <c r="D655" s="134"/>
      <c r="E655" s="134"/>
      <c r="F655" s="134"/>
      <c r="G655" s="134"/>
      <c r="H655" s="133"/>
    </row>
    <row r="656" spans="1:8" s="76" customFormat="1" ht="55.2" x14ac:dyDescent="0.3">
      <c r="A656" s="385" t="s">
        <v>454</v>
      </c>
      <c r="B656" s="140" t="s">
        <v>379</v>
      </c>
      <c r="C656" s="385" t="s">
        <v>87</v>
      </c>
      <c r="D656" s="141"/>
      <c r="E656" s="141"/>
      <c r="F656" s="141"/>
      <c r="G656" s="141"/>
      <c r="H656" s="141"/>
    </row>
    <row r="657" spans="1:8" s="76" customFormat="1" ht="13.8" x14ac:dyDescent="0.3">
      <c r="A657" s="385"/>
      <c r="B657" s="147" t="s">
        <v>1185</v>
      </c>
      <c r="C657" s="385"/>
      <c r="D657" s="142"/>
      <c r="E657" s="142"/>
      <c r="F657" s="142"/>
      <c r="G657" s="142"/>
      <c r="H657" s="134"/>
    </row>
    <row r="658" spans="1:8" s="76" customFormat="1" ht="13.8" x14ac:dyDescent="0.3">
      <c r="A658" s="385"/>
      <c r="B658" s="610" t="s">
        <v>700</v>
      </c>
      <c r="C658" s="385"/>
      <c r="D658" s="142">
        <v>4</v>
      </c>
      <c r="E658" s="142">
        <v>2.5</v>
      </c>
      <c r="F658" s="142"/>
      <c r="G658" s="142">
        <v>2.5</v>
      </c>
      <c r="H658" s="134">
        <f t="shared" ref="H658" si="52">ROUND(PRODUCT(D658:G658),2)</f>
        <v>25</v>
      </c>
    </row>
    <row r="659" spans="1:8" s="76" customFormat="1" ht="13.8" x14ac:dyDescent="0.3">
      <c r="A659" s="385"/>
      <c r="B659" s="147"/>
      <c r="C659" s="385"/>
      <c r="D659" s="142"/>
      <c r="E659" s="142"/>
      <c r="F659" s="142"/>
      <c r="G659" s="142"/>
      <c r="H659" s="134"/>
    </row>
    <row r="660" spans="1:8" s="64" customFormat="1" ht="13.8" x14ac:dyDescent="0.3">
      <c r="A660" s="378"/>
      <c r="B660" s="144" t="str">
        <f>"Total item "&amp;A656</f>
        <v>Total item 9.8</v>
      </c>
      <c r="C660" s="389"/>
      <c r="D660" s="134"/>
      <c r="E660" s="134"/>
      <c r="F660" s="134"/>
      <c r="G660" s="134"/>
      <c r="H660" s="145">
        <f>SUM(H657:H659)</f>
        <v>25</v>
      </c>
    </row>
    <row r="661" spans="1:8" s="64" customFormat="1" ht="13.8" x14ac:dyDescent="0.3">
      <c r="A661" s="388"/>
      <c r="B661" s="144"/>
      <c r="C661" s="389"/>
      <c r="D661" s="134"/>
      <c r="E661" s="134"/>
      <c r="F661" s="134"/>
      <c r="G661" s="134"/>
      <c r="H661" s="133"/>
    </row>
    <row r="662" spans="1:8" s="76" customFormat="1" ht="55.2" x14ac:dyDescent="0.3">
      <c r="A662" s="385" t="s">
        <v>455</v>
      </c>
      <c r="B662" s="140" t="s">
        <v>382</v>
      </c>
      <c r="C662" s="385" t="s">
        <v>87</v>
      </c>
      <c r="D662" s="141"/>
      <c r="E662" s="141"/>
      <c r="F662" s="141"/>
      <c r="G662" s="141"/>
      <c r="H662" s="141"/>
    </row>
    <row r="663" spans="1:8" s="76" customFormat="1" ht="13.8" x14ac:dyDescent="0.3">
      <c r="A663" s="385"/>
      <c r="B663" s="147" t="s">
        <v>1185</v>
      </c>
      <c r="C663" s="385"/>
      <c r="D663" s="142"/>
      <c r="E663" s="142"/>
      <c r="F663" s="142"/>
      <c r="G663" s="142"/>
      <c r="H663" s="134"/>
    </row>
    <row r="664" spans="1:8" s="76" customFormat="1" ht="13.8" x14ac:dyDescent="0.3">
      <c r="A664" s="385"/>
      <c r="B664" s="610" t="s">
        <v>700</v>
      </c>
      <c r="C664" s="385"/>
      <c r="D664" s="142">
        <v>4</v>
      </c>
      <c r="E664" s="142">
        <v>2.5</v>
      </c>
      <c r="F664" s="142"/>
      <c r="G664" s="142">
        <v>2.5</v>
      </c>
      <c r="H664" s="134">
        <f t="shared" ref="H664:H665" si="53">ROUND(PRODUCT(D664:G664),2)</f>
        <v>25</v>
      </c>
    </row>
    <row r="665" spans="1:8" s="76" customFormat="1" ht="13.8" x14ac:dyDescent="0.3">
      <c r="A665" s="385"/>
      <c r="B665" s="610" t="s">
        <v>1188</v>
      </c>
      <c r="C665" s="385"/>
      <c r="D665" s="142">
        <v>4</v>
      </c>
      <c r="E665" s="142">
        <v>33</v>
      </c>
      <c r="F665" s="142">
        <v>1</v>
      </c>
      <c r="G665" s="142"/>
      <c r="H665" s="134">
        <f t="shared" si="53"/>
        <v>132</v>
      </c>
    </row>
    <row r="666" spans="1:8" s="76" customFormat="1" ht="13.8" x14ac:dyDescent="0.3">
      <c r="A666" s="385"/>
      <c r="B666" s="147"/>
      <c r="C666" s="385"/>
      <c r="D666" s="142"/>
      <c r="E666" s="142"/>
      <c r="F666" s="142"/>
      <c r="G666" s="142"/>
      <c r="H666" s="134"/>
    </row>
    <row r="667" spans="1:8" s="64" customFormat="1" ht="13.8" x14ac:dyDescent="0.3">
      <c r="A667" s="378"/>
      <c r="B667" s="144" t="str">
        <f>"Total item "&amp;A662</f>
        <v>Total item 9.9</v>
      </c>
      <c r="C667" s="389"/>
      <c r="D667" s="134"/>
      <c r="E667" s="134"/>
      <c r="F667" s="134"/>
      <c r="G667" s="134"/>
      <c r="H667" s="145">
        <f>SUM(H663:H666)</f>
        <v>157</v>
      </c>
    </row>
    <row r="668" spans="1:8" s="64" customFormat="1" ht="13.8" x14ac:dyDescent="0.3">
      <c r="A668" s="388"/>
      <c r="B668" s="144"/>
      <c r="C668" s="389"/>
      <c r="D668" s="134"/>
      <c r="E668" s="134"/>
      <c r="F668" s="134"/>
      <c r="G668" s="134"/>
      <c r="H668" s="133"/>
    </row>
    <row r="669" spans="1:8" s="76" customFormat="1" ht="27.6" x14ac:dyDescent="0.3">
      <c r="A669" s="385" t="s">
        <v>456</v>
      </c>
      <c r="B669" s="140" t="s">
        <v>764</v>
      </c>
      <c r="C669" s="385" t="s">
        <v>87</v>
      </c>
      <c r="D669" s="141"/>
      <c r="E669" s="141"/>
      <c r="F669" s="141"/>
      <c r="G669" s="141"/>
      <c r="H669" s="141"/>
    </row>
    <row r="670" spans="1:8" s="76" customFormat="1" ht="13.8" x14ac:dyDescent="0.3">
      <c r="A670" s="385"/>
      <c r="B670" s="147" t="s">
        <v>505</v>
      </c>
      <c r="C670" s="385"/>
      <c r="D670" s="142">
        <f>4*2</f>
        <v>8</v>
      </c>
      <c r="E670" s="142">
        <v>0.9</v>
      </c>
      <c r="F670" s="142"/>
      <c r="G670" s="142">
        <v>2.1</v>
      </c>
      <c r="H670" s="134">
        <f t="shared" ref="H670:H671" si="54">ROUND(PRODUCT(D670:G670),2)</f>
        <v>15.12</v>
      </c>
    </row>
    <row r="671" spans="1:8" s="76" customFormat="1" ht="13.8" x14ac:dyDescent="0.3">
      <c r="A671" s="385"/>
      <c r="B671" s="147" t="s">
        <v>407</v>
      </c>
      <c r="C671" s="385"/>
      <c r="D671" s="142">
        <f>2*2</f>
        <v>4</v>
      </c>
      <c r="E671" s="142">
        <v>0.8</v>
      </c>
      <c r="F671" s="142"/>
      <c r="G671" s="142">
        <v>2.1</v>
      </c>
      <c r="H671" s="134">
        <f t="shared" si="54"/>
        <v>6.72</v>
      </c>
    </row>
    <row r="672" spans="1:8" s="76" customFormat="1" ht="13.8" x14ac:dyDescent="0.3">
      <c r="A672" s="385"/>
      <c r="B672" s="147"/>
      <c r="C672" s="385"/>
      <c r="D672" s="142"/>
      <c r="E672" s="142"/>
      <c r="F672" s="142"/>
      <c r="G672" s="142"/>
      <c r="H672" s="134"/>
    </row>
    <row r="673" spans="1:9" s="64" customFormat="1" ht="13.8" x14ac:dyDescent="0.3">
      <c r="A673" s="378"/>
      <c r="B673" s="144" t="str">
        <f>"Total item "&amp;A669</f>
        <v>Total item 9.10</v>
      </c>
      <c r="C673" s="389"/>
      <c r="D673" s="134"/>
      <c r="E673" s="134"/>
      <c r="F673" s="134"/>
      <c r="G673" s="134"/>
      <c r="H673" s="145">
        <f>SUM(H670:H672)</f>
        <v>21.84</v>
      </c>
    </row>
    <row r="674" spans="1:9" s="64" customFormat="1" ht="13.8" x14ac:dyDescent="0.3">
      <c r="A674" s="388"/>
      <c r="B674" s="144"/>
      <c r="C674" s="389"/>
      <c r="D674" s="134"/>
      <c r="E674" s="134"/>
      <c r="F674" s="134"/>
      <c r="G674" s="134"/>
      <c r="H674" s="133"/>
    </row>
    <row r="675" spans="1:9" s="76" customFormat="1" ht="27.6" x14ac:dyDescent="0.3">
      <c r="A675" s="385" t="s">
        <v>763</v>
      </c>
      <c r="B675" s="140" t="s">
        <v>639</v>
      </c>
      <c r="C675" s="385" t="s">
        <v>87</v>
      </c>
      <c r="D675" s="141"/>
      <c r="E675" s="141"/>
      <c r="F675" s="141"/>
      <c r="G675" s="141"/>
      <c r="H675" s="141"/>
    </row>
    <row r="676" spans="1:9" s="76" customFormat="1" ht="13.8" x14ac:dyDescent="0.3">
      <c r="A676" s="385"/>
      <c r="B676" s="147" t="s">
        <v>505</v>
      </c>
      <c r="C676" s="385"/>
      <c r="D676" s="142">
        <f>4*2</f>
        <v>8</v>
      </c>
      <c r="E676" s="142">
        <v>0.9</v>
      </c>
      <c r="F676" s="142"/>
      <c r="G676" s="142">
        <v>2.1</v>
      </c>
      <c r="H676" s="134">
        <f t="shared" ref="H676:H677" si="55">ROUND(PRODUCT(D676:G676),2)</f>
        <v>15.12</v>
      </c>
    </row>
    <row r="677" spans="1:9" s="76" customFormat="1" ht="13.8" x14ac:dyDescent="0.3">
      <c r="A677" s="385"/>
      <c r="B677" s="147" t="s">
        <v>407</v>
      </c>
      <c r="C677" s="385"/>
      <c r="D677" s="142">
        <f>2*2</f>
        <v>4</v>
      </c>
      <c r="E677" s="142">
        <v>0.8</v>
      </c>
      <c r="F677" s="142"/>
      <c r="G677" s="142">
        <v>2.1</v>
      </c>
      <c r="H677" s="134">
        <f t="shared" si="55"/>
        <v>6.72</v>
      </c>
    </row>
    <row r="678" spans="1:9" s="76" customFormat="1" ht="13.8" x14ac:dyDescent="0.3">
      <c r="A678" s="385"/>
      <c r="B678" s="147"/>
      <c r="C678" s="385"/>
      <c r="D678" s="142"/>
      <c r="E678" s="142"/>
      <c r="F678" s="142"/>
      <c r="G678" s="142"/>
      <c r="H678" s="134"/>
    </row>
    <row r="679" spans="1:9" s="64" customFormat="1" ht="13.8" x14ac:dyDescent="0.3">
      <c r="A679" s="378"/>
      <c r="B679" s="144" t="str">
        <f>"Total item "&amp;A675</f>
        <v>Total item 9.11</v>
      </c>
      <c r="C679" s="389"/>
      <c r="D679" s="134"/>
      <c r="E679" s="134"/>
      <c r="F679" s="134"/>
      <c r="G679" s="134"/>
      <c r="H679" s="145">
        <f>SUM(H676:H678)</f>
        <v>21.84</v>
      </c>
    </row>
    <row r="680" spans="1:9" s="64" customFormat="1" ht="13.8" x14ac:dyDescent="0.3">
      <c r="A680" s="136"/>
      <c r="B680" s="144"/>
      <c r="C680" s="137"/>
      <c r="D680" s="134"/>
      <c r="E680" s="134"/>
      <c r="F680" s="134"/>
      <c r="G680" s="134"/>
      <c r="H680" s="133"/>
      <c r="I680" s="171"/>
    </row>
    <row r="681" spans="1:9" s="76" customFormat="1" ht="27.6" x14ac:dyDescent="0.3">
      <c r="A681" s="385" t="s">
        <v>1198</v>
      </c>
      <c r="B681" s="140" t="s">
        <v>1196</v>
      </c>
      <c r="D681" s="141"/>
      <c r="E681" s="141" t="s">
        <v>734</v>
      </c>
      <c r="F681" s="141"/>
      <c r="G681" s="141"/>
      <c r="H681" s="141"/>
      <c r="I681" s="587"/>
    </row>
    <row r="682" spans="1:9" s="76" customFormat="1" ht="13.8" x14ac:dyDescent="0.3">
      <c r="A682" s="138"/>
      <c r="B682" s="147" t="s">
        <v>1197</v>
      </c>
      <c r="C682" s="601"/>
      <c r="D682" s="142"/>
      <c r="E682" s="142">
        <v>711.43</v>
      </c>
      <c r="F682" s="142"/>
      <c r="G682" s="142"/>
      <c r="H682" s="134">
        <f t="shared" ref="H682" si="56">ROUND(PRODUCT(D682:G682),2)</f>
        <v>711.43</v>
      </c>
      <c r="I682" s="172"/>
    </row>
    <row r="683" spans="1:9" s="76" customFormat="1" ht="13.8" x14ac:dyDescent="0.3">
      <c r="A683" s="138"/>
      <c r="B683" s="147"/>
      <c r="C683" s="601"/>
      <c r="D683" s="142"/>
      <c r="E683" s="142"/>
      <c r="F683" s="142"/>
      <c r="G683" s="142"/>
      <c r="H683" s="134"/>
      <c r="I683" s="172"/>
    </row>
    <row r="684" spans="1:9" s="64" customFormat="1" ht="13.8" x14ac:dyDescent="0.3">
      <c r="A684" s="131"/>
      <c r="B684" s="144" t="str">
        <f>"Total item "&amp;A681</f>
        <v>Total item 9.12</v>
      </c>
      <c r="C684" s="137"/>
      <c r="D684" s="134"/>
      <c r="E684" s="134"/>
      <c r="F684" s="134"/>
      <c r="G684" s="134"/>
      <c r="H684" s="145">
        <f>SUM(H682:H683)</f>
        <v>711.43</v>
      </c>
      <c r="I684" s="171"/>
    </row>
    <row r="685" spans="1:9" s="64" customFormat="1" ht="13.8" x14ac:dyDescent="0.3">
      <c r="A685" s="136"/>
      <c r="B685" s="144"/>
      <c r="C685" s="137"/>
      <c r="D685" s="134"/>
      <c r="E685" s="134"/>
      <c r="F685" s="134"/>
      <c r="G685" s="134"/>
      <c r="H685" s="133"/>
      <c r="I685" s="171"/>
    </row>
    <row r="686" spans="1:9" s="76" customFormat="1" ht="41.4" x14ac:dyDescent="0.3">
      <c r="A686" s="385" t="s">
        <v>1205</v>
      </c>
      <c r="B686" s="140" t="s">
        <v>1202</v>
      </c>
      <c r="C686" s="385" t="s">
        <v>86</v>
      </c>
      <c r="D686" s="141"/>
      <c r="E686" s="141"/>
      <c r="F686" s="141"/>
      <c r="G686" s="141"/>
      <c r="H686" s="141"/>
      <c r="I686" s="587"/>
    </row>
    <row r="687" spans="1:9" s="76" customFormat="1" ht="13.8" x14ac:dyDescent="0.3">
      <c r="A687" s="138"/>
      <c r="B687" s="147" t="s">
        <v>1203</v>
      </c>
      <c r="C687" s="601"/>
      <c r="D687" s="142">
        <v>2</v>
      </c>
      <c r="E687" s="142">
        <v>23.65</v>
      </c>
      <c r="F687" s="142"/>
      <c r="G687" s="142"/>
      <c r="H687" s="134">
        <f t="shared" ref="H687:H696" si="57">ROUND(PRODUCT(D687:G687),2)</f>
        <v>47.3</v>
      </c>
      <c r="I687" s="172"/>
    </row>
    <row r="688" spans="1:9" s="76" customFormat="1" ht="13.8" x14ac:dyDescent="0.3">
      <c r="A688" s="138"/>
      <c r="B688" s="147"/>
      <c r="C688" s="601"/>
      <c r="D688" s="142">
        <v>2</v>
      </c>
      <c r="E688" s="142">
        <v>16.78</v>
      </c>
      <c r="F688" s="142"/>
      <c r="G688" s="142"/>
      <c r="H688" s="134">
        <f t="shared" si="57"/>
        <v>33.56</v>
      </c>
      <c r="I688" s="172"/>
    </row>
    <row r="689" spans="1:9" s="76" customFormat="1" ht="13.8" x14ac:dyDescent="0.3">
      <c r="A689" s="138"/>
      <c r="B689" s="147"/>
      <c r="C689" s="601"/>
      <c r="D689" s="142">
        <v>2</v>
      </c>
      <c r="E689" s="142">
        <v>17</v>
      </c>
      <c r="F689" s="142"/>
      <c r="G689" s="142"/>
      <c r="H689" s="134">
        <f t="shared" si="57"/>
        <v>34</v>
      </c>
      <c r="I689" s="172"/>
    </row>
    <row r="690" spans="1:9" s="76" customFormat="1" ht="13.8" x14ac:dyDescent="0.3">
      <c r="A690" s="138"/>
      <c r="B690" s="147"/>
      <c r="C690" s="601"/>
      <c r="D690" s="142"/>
      <c r="E690" s="142">
        <v>16.61</v>
      </c>
      <c r="F690" s="142"/>
      <c r="G690" s="142"/>
      <c r="H690" s="134">
        <f t="shared" si="57"/>
        <v>16.61</v>
      </c>
      <c r="I690" s="172"/>
    </row>
    <row r="691" spans="1:9" s="76" customFormat="1" ht="13.8" x14ac:dyDescent="0.3">
      <c r="A691" s="138"/>
      <c r="B691" s="147"/>
      <c r="C691" s="601"/>
      <c r="D691" s="142">
        <v>4</v>
      </c>
      <c r="E691" s="142">
        <v>3.45</v>
      </c>
      <c r="F691" s="142"/>
      <c r="G691" s="142"/>
      <c r="H691" s="134">
        <f t="shared" si="57"/>
        <v>13.8</v>
      </c>
      <c r="I691" s="172"/>
    </row>
    <row r="692" spans="1:9" s="76" customFormat="1" ht="13.8" x14ac:dyDescent="0.3">
      <c r="A692" s="138"/>
      <c r="B692" s="147"/>
      <c r="C692" s="601"/>
      <c r="D692" s="142">
        <v>2</v>
      </c>
      <c r="E692" s="142">
        <v>4.6500000000000004</v>
      </c>
      <c r="F692" s="142"/>
      <c r="G692" s="142"/>
      <c r="H692" s="134">
        <f t="shared" si="57"/>
        <v>9.3000000000000007</v>
      </c>
      <c r="I692" s="172"/>
    </row>
    <row r="693" spans="1:9" s="76" customFormat="1" ht="13.8" x14ac:dyDescent="0.3">
      <c r="A693" s="138"/>
      <c r="B693" s="147"/>
      <c r="C693" s="601"/>
      <c r="D693" s="142">
        <v>2</v>
      </c>
      <c r="E693" s="142">
        <v>4.46</v>
      </c>
      <c r="F693" s="142"/>
      <c r="G693" s="142"/>
      <c r="H693" s="134">
        <f t="shared" si="57"/>
        <v>8.92</v>
      </c>
      <c r="I693" s="172"/>
    </row>
    <row r="694" spans="1:9" s="76" customFormat="1" ht="13.8" x14ac:dyDescent="0.3">
      <c r="A694" s="138"/>
      <c r="B694" s="144" t="s">
        <v>1204</v>
      </c>
      <c r="C694" s="601"/>
      <c r="D694" s="142">
        <v>2</v>
      </c>
      <c r="E694" s="142">
        <v>14.85</v>
      </c>
      <c r="F694" s="142"/>
      <c r="G694" s="142"/>
      <c r="H694" s="134">
        <f t="shared" si="57"/>
        <v>29.7</v>
      </c>
      <c r="I694" s="172"/>
    </row>
    <row r="695" spans="1:9" s="76" customFormat="1" ht="13.8" x14ac:dyDescent="0.3">
      <c r="A695" s="138"/>
      <c r="B695" s="147"/>
      <c r="C695" s="601"/>
      <c r="D695" s="142">
        <v>7</v>
      </c>
      <c r="E695" s="142">
        <v>7</v>
      </c>
      <c r="F695" s="142"/>
      <c r="G695" s="142"/>
      <c r="H695" s="134">
        <f t="shared" si="57"/>
        <v>49</v>
      </c>
      <c r="I695" s="172"/>
    </row>
    <row r="696" spans="1:9" s="76" customFormat="1" ht="13.8" x14ac:dyDescent="0.3">
      <c r="A696" s="138"/>
      <c r="B696" s="147"/>
      <c r="C696" s="601"/>
      <c r="D696" s="142">
        <v>2</v>
      </c>
      <c r="E696" s="142">
        <v>9.1</v>
      </c>
      <c r="F696" s="142"/>
      <c r="G696" s="142"/>
      <c r="H696" s="134">
        <f t="shared" si="57"/>
        <v>18.2</v>
      </c>
      <c r="I696" s="172"/>
    </row>
    <row r="697" spans="1:9" s="76" customFormat="1" ht="13.8" x14ac:dyDescent="0.3">
      <c r="A697" s="138"/>
      <c r="B697" s="147"/>
      <c r="C697" s="601"/>
      <c r="D697" s="142"/>
      <c r="E697" s="142"/>
      <c r="F697" s="142"/>
      <c r="G697" s="142"/>
      <c r="H697" s="134"/>
      <c r="I697" s="172"/>
    </row>
    <row r="698" spans="1:9" s="64" customFormat="1" ht="13.8" x14ac:dyDescent="0.3">
      <c r="A698" s="131"/>
      <c r="B698" s="144" t="str">
        <f>"Total item "&amp;A686</f>
        <v>Total item 9.13</v>
      </c>
      <c r="C698" s="137"/>
      <c r="D698" s="134"/>
      <c r="E698" s="134"/>
      <c r="F698" s="134"/>
      <c r="G698" s="134"/>
      <c r="H698" s="145">
        <f>SUM(H687:H697)</f>
        <v>260.39</v>
      </c>
      <c r="I698" s="171"/>
    </row>
    <row r="699" spans="1:9" s="64" customFormat="1" ht="13.8" x14ac:dyDescent="0.3">
      <c r="A699" s="136"/>
      <c r="B699" s="144"/>
      <c r="C699" s="137"/>
      <c r="D699" s="134"/>
      <c r="E699" s="134"/>
      <c r="F699" s="134"/>
      <c r="G699" s="134"/>
      <c r="H699" s="133"/>
      <c r="I699" s="171"/>
    </row>
    <row r="700" spans="1:9" s="76" customFormat="1" ht="27.6" x14ac:dyDescent="0.3">
      <c r="A700" s="385" t="s">
        <v>1227</v>
      </c>
      <c r="B700" s="140" t="s">
        <v>1225</v>
      </c>
      <c r="C700" s="385" t="s">
        <v>87</v>
      </c>
      <c r="D700" s="141"/>
      <c r="E700" s="141" t="s">
        <v>1211</v>
      </c>
      <c r="F700" s="141" t="s">
        <v>1210</v>
      </c>
      <c r="G700" s="141"/>
      <c r="H700" s="141"/>
      <c r="I700" s="587"/>
    </row>
    <row r="701" spans="1:9" s="76" customFormat="1" ht="13.8" x14ac:dyDescent="0.3">
      <c r="A701" s="385"/>
      <c r="B701" s="147" t="s">
        <v>1224</v>
      </c>
      <c r="C701" s="385"/>
      <c r="D701" s="141"/>
      <c r="E701" s="141"/>
      <c r="F701" s="141"/>
      <c r="G701" s="141"/>
      <c r="H701" s="141"/>
      <c r="I701" s="587"/>
    </row>
    <row r="702" spans="1:9" s="76" customFormat="1" ht="13.8" x14ac:dyDescent="0.3">
      <c r="A702" s="138"/>
      <c r="B702" s="143" t="s">
        <v>1208</v>
      </c>
      <c r="C702" s="601"/>
      <c r="D702" s="142">
        <v>2</v>
      </c>
      <c r="E702" s="142">
        <v>189.65</v>
      </c>
      <c r="F702" s="142">
        <f>(0.15+0.05+0.05)</f>
        <v>0.25</v>
      </c>
      <c r="G702" s="142"/>
      <c r="H702" s="134">
        <f t="shared" ref="H702:H707" si="58">ROUND(PRODUCT(D702:G702),2)</f>
        <v>94.83</v>
      </c>
      <c r="I702" s="172"/>
    </row>
    <row r="703" spans="1:9" s="76" customFormat="1" ht="13.8" x14ac:dyDescent="0.3">
      <c r="A703" s="138"/>
      <c r="B703" s="143" t="s">
        <v>1209</v>
      </c>
      <c r="C703" s="601"/>
      <c r="D703" s="142">
        <v>2</v>
      </c>
      <c r="E703" s="142">
        <v>192.23</v>
      </c>
      <c r="F703" s="142">
        <f>(0.15+0.05+0.05)</f>
        <v>0.25</v>
      </c>
      <c r="G703" s="142"/>
      <c r="H703" s="134">
        <f t="shared" si="58"/>
        <v>96.12</v>
      </c>
      <c r="I703" s="172"/>
    </row>
    <row r="704" spans="1:9" s="76" customFormat="1" ht="13.8" x14ac:dyDescent="0.3">
      <c r="A704" s="138"/>
      <c r="B704" s="143" t="s">
        <v>1212</v>
      </c>
      <c r="C704" s="601"/>
      <c r="D704" s="142">
        <v>2</v>
      </c>
      <c r="E704" s="142">
        <v>138.6</v>
      </c>
      <c r="F704" s="142">
        <f>(0.12+0.04+0.04)</f>
        <v>0.2</v>
      </c>
      <c r="G704" s="142"/>
      <c r="H704" s="134">
        <f t="shared" si="58"/>
        <v>55.44</v>
      </c>
      <c r="I704" s="172"/>
    </row>
    <row r="705" spans="1:9" s="76" customFormat="1" ht="13.8" x14ac:dyDescent="0.3">
      <c r="A705" s="138"/>
      <c r="B705" s="143" t="s">
        <v>1213</v>
      </c>
      <c r="C705" s="601"/>
      <c r="D705" s="142">
        <v>2</v>
      </c>
      <c r="E705" s="142">
        <v>230.12</v>
      </c>
      <c r="F705" s="142">
        <f>(0.12+0.04+0.04)</f>
        <v>0.2</v>
      </c>
      <c r="G705" s="142"/>
      <c r="H705" s="134">
        <f t="shared" si="58"/>
        <v>92.05</v>
      </c>
      <c r="I705" s="172"/>
    </row>
    <row r="706" spans="1:9" s="76" customFormat="1" ht="13.8" x14ac:dyDescent="0.3">
      <c r="A706" s="138"/>
      <c r="B706" s="143" t="s">
        <v>1214</v>
      </c>
      <c r="C706" s="601"/>
      <c r="D706" s="142">
        <v>2</v>
      </c>
      <c r="E706" s="142">
        <v>528</v>
      </c>
      <c r="F706" s="142">
        <f>(0.15+0.06+0.06+0.02+0.02)</f>
        <v>0.31000000000000005</v>
      </c>
      <c r="G706" s="142"/>
      <c r="H706" s="134">
        <f t="shared" si="58"/>
        <v>327.36</v>
      </c>
      <c r="I706" s="172"/>
    </row>
    <row r="707" spans="1:9" s="76" customFormat="1" ht="13.8" x14ac:dyDescent="0.3">
      <c r="A707" s="138"/>
      <c r="B707" s="147" t="s">
        <v>1215</v>
      </c>
      <c r="C707" s="601"/>
      <c r="D707" s="142"/>
      <c r="E707" s="142">
        <v>279.36</v>
      </c>
      <c r="F707" s="142">
        <v>1.2E-2</v>
      </c>
      <c r="G707" s="142"/>
      <c r="H707" s="134">
        <f t="shared" si="58"/>
        <v>3.35</v>
      </c>
      <c r="I707" s="172"/>
    </row>
    <row r="708" spans="1:9" s="76" customFormat="1" ht="13.8" x14ac:dyDescent="0.3">
      <c r="A708" s="531"/>
      <c r="B708" s="147" t="s">
        <v>1220</v>
      </c>
      <c r="C708" s="525"/>
      <c r="D708" s="142"/>
      <c r="E708" s="141"/>
      <c r="F708" s="141"/>
      <c r="G708" s="142"/>
      <c r="H708" s="134"/>
    </row>
    <row r="709" spans="1:9" s="76" customFormat="1" ht="13.8" x14ac:dyDescent="0.3">
      <c r="A709" s="531"/>
      <c r="B709" s="143" t="s">
        <v>1221</v>
      </c>
      <c r="C709" s="525"/>
      <c r="D709" s="142">
        <v>8</v>
      </c>
      <c r="E709" s="142">
        <v>5.5</v>
      </c>
      <c r="F709" s="142">
        <f>(0.1+0.08)*2</f>
        <v>0.36</v>
      </c>
      <c r="G709" s="142"/>
      <c r="H709" s="134">
        <f t="shared" ref="H709:H712" si="59">ROUND(PRODUCT(D709:G709),2)</f>
        <v>15.84</v>
      </c>
    </row>
    <row r="710" spans="1:9" s="76" customFormat="1" ht="13.8" x14ac:dyDescent="0.3">
      <c r="A710" s="531"/>
      <c r="B710" s="143" t="s">
        <v>1222</v>
      </c>
      <c r="C710" s="525"/>
      <c r="D710" s="142">
        <v>8</v>
      </c>
      <c r="E710" s="142">
        <v>5.5</v>
      </c>
      <c r="F710" s="142">
        <f>(0.1+0.08)*2</f>
        <v>0.36</v>
      </c>
      <c r="G710" s="142"/>
      <c r="H710" s="134">
        <f t="shared" si="59"/>
        <v>15.84</v>
      </c>
    </row>
    <row r="711" spans="1:9" s="76" customFormat="1" ht="13.8" x14ac:dyDescent="0.3">
      <c r="A711" s="531"/>
      <c r="B711" s="143" t="s">
        <v>1223</v>
      </c>
      <c r="C711" s="525"/>
      <c r="D711" s="142">
        <v>5</v>
      </c>
      <c r="E711" s="142">
        <v>23.95</v>
      </c>
      <c r="F711" s="142">
        <f>(0.1+0.08)*2</f>
        <v>0.36</v>
      </c>
      <c r="G711" s="142"/>
      <c r="H711" s="134">
        <f t="shared" si="59"/>
        <v>43.11</v>
      </c>
    </row>
    <row r="712" spans="1:9" s="76" customFormat="1" ht="13.8" x14ac:dyDescent="0.3">
      <c r="A712" s="531"/>
      <c r="B712" s="143" t="s">
        <v>1111</v>
      </c>
      <c r="C712" s="525"/>
      <c r="D712" s="142">
        <v>5</v>
      </c>
      <c r="E712" s="142">
        <f>(0.4*44)*2</f>
        <v>35.200000000000003</v>
      </c>
      <c r="F712" s="142">
        <f>0.025*4</f>
        <v>0.1</v>
      </c>
      <c r="G712" s="142"/>
      <c r="H712" s="134">
        <f t="shared" si="59"/>
        <v>17.600000000000001</v>
      </c>
    </row>
    <row r="713" spans="1:9" s="76" customFormat="1" ht="13.8" x14ac:dyDescent="0.3">
      <c r="A713" s="138"/>
      <c r="B713" s="147"/>
      <c r="C713" s="601"/>
      <c r="D713" s="142"/>
      <c r="E713" s="142"/>
      <c r="F713" s="142"/>
      <c r="G713" s="142"/>
      <c r="H713" s="134"/>
      <c r="I713" s="172"/>
    </row>
    <row r="714" spans="1:9" s="64" customFormat="1" ht="13.8" x14ac:dyDescent="0.3">
      <c r="A714" s="131"/>
      <c r="B714" s="144" t="str">
        <f>"Total item "&amp;A700</f>
        <v>Total item 9.14</v>
      </c>
      <c r="C714" s="137"/>
      <c r="D714" s="134"/>
      <c r="E714" s="134"/>
      <c r="F714" s="134"/>
      <c r="G714" s="134"/>
      <c r="H714" s="145">
        <f>SUM(H701:H713)</f>
        <v>761.54000000000008</v>
      </c>
      <c r="I714" s="171"/>
    </row>
    <row r="715" spans="1:9" s="64" customFormat="1" ht="13.8" x14ac:dyDescent="0.3">
      <c r="A715" s="136"/>
      <c r="B715" s="144"/>
      <c r="C715" s="137"/>
      <c r="D715" s="134"/>
      <c r="E715" s="134"/>
      <c r="F715" s="134"/>
      <c r="G715" s="134"/>
      <c r="H715" s="133"/>
      <c r="I715" s="171"/>
    </row>
    <row r="716" spans="1:9" s="76" customFormat="1" ht="41.4" x14ac:dyDescent="0.3">
      <c r="A716" s="385" t="s">
        <v>1228</v>
      </c>
      <c r="B716" s="140" t="s">
        <v>1216</v>
      </c>
      <c r="C716" s="385" t="s">
        <v>87</v>
      </c>
      <c r="D716" s="141"/>
      <c r="E716" s="141" t="s">
        <v>1211</v>
      </c>
      <c r="F716" s="141" t="s">
        <v>1210</v>
      </c>
      <c r="G716" s="141"/>
      <c r="H716" s="141"/>
      <c r="I716" s="587"/>
    </row>
    <row r="717" spans="1:9" s="76" customFormat="1" ht="13.8" x14ac:dyDescent="0.3">
      <c r="A717" s="385"/>
      <c r="B717" s="147" t="s">
        <v>1224</v>
      </c>
      <c r="C717" s="385"/>
      <c r="D717" s="141"/>
      <c r="E717" s="141"/>
      <c r="F717" s="141"/>
      <c r="G717" s="141"/>
      <c r="H717" s="141"/>
      <c r="I717" s="587"/>
    </row>
    <row r="718" spans="1:9" s="76" customFormat="1" ht="13.8" x14ac:dyDescent="0.3">
      <c r="A718" s="138"/>
      <c r="B718" s="143" t="s">
        <v>1208</v>
      </c>
      <c r="C718" s="601"/>
      <c r="D718" s="142">
        <v>2</v>
      </c>
      <c r="E718" s="142">
        <v>189.65</v>
      </c>
      <c r="F718" s="142">
        <f>(0.15+0.05+0.05)</f>
        <v>0.25</v>
      </c>
      <c r="G718" s="142"/>
      <c r="H718" s="134">
        <f t="shared" ref="H718:H723" si="60">ROUND(PRODUCT(D718:G718),2)</f>
        <v>94.83</v>
      </c>
      <c r="I718" s="172"/>
    </row>
    <row r="719" spans="1:9" s="76" customFormat="1" ht="13.8" x14ac:dyDescent="0.3">
      <c r="A719" s="138"/>
      <c r="B719" s="143" t="s">
        <v>1209</v>
      </c>
      <c r="C719" s="601"/>
      <c r="D719" s="142">
        <v>2</v>
      </c>
      <c r="E719" s="142">
        <v>192.23</v>
      </c>
      <c r="F719" s="142">
        <f>(0.15+0.05+0.05)</f>
        <v>0.25</v>
      </c>
      <c r="G719" s="142"/>
      <c r="H719" s="134">
        <f t="shared" si="60"/>
        <v>96.12</v>
      </c>
      <c r="I719" s="172"/>
    </row>
    <row r="720" spans="1:9" s="76" customFormat="1" ht="13.8" x14ac:dyDescent="0.3">
      <c r="A720" s="138"/>
      <c r="B720" s="143" t="s">
        <v>1212</v>
      </c>
      <c r="C720" s="601"/>
      <c r="D720" s="142">
        <v>2</v>
      </c>
      <c r="E720" s="142">
        <v>138.6</v>
      </c>
      <c r="F720" s="142">
        <f>(0.12+0.04+0.04)</f>
        <v>0.2</v>
      </c>
      <c r="G720" s="142"/>
      <c r="H720" s="134">
        <f t="shared" si="60"/>
        <v>55.44</v>
      </c>
      <c r="I720" s="172"/>
    </row>
    <row r="721" spans="1:9" s="76" customFormat="1" ht="13.8" x14ac:dyDescent="0.3">
      <c r="A721" s="138"/>
      <c r="B721" s="143" t="s">
        <v>1213</v>
      </c>
      <c r="C721" s="601"/>
      <c r="D721" s="142">
        <v>2</v>
      </c>
      <c r="E721" s="142">
        <v>230.12</v>
      </c>
      <c r="F721" s="142">
        <f>(0.12+0.04+0.04)</f>
        <v>0.2</v>
      </c>
      <c r="G721" s="142"/>
      <c r="H721" s="134">
        <f t="shared" si="60"/>
        <v>92.05</v>
      </c>
      <c r="I721" s="172"/>
    </row>
    <row r="722" spans="1:9" s="76" customFormat="1" ht="13.8" x14ac:dyDescent="0.3">
      <c r="A722" s="138"/>
      <c r="B722" s="143" t="s">
        <v>1214</v>
      </c>
      <c r="C722" s="601"/>
      <c r="D722" s="142">
        <v>2</v>
      </c>
      <c r="E722" s="142">
        <v>528</v>
      </c>
      <c r="F722" s="142">
        <f>(0.15+0.06+0.06+0.02+0.02)</f>
        <v>0.31000000000000005</v>
      </c>
      <c r="G722" s="142"/>
      <c r="H722" s="134">
        <f t="shared" si="60"/>
        <v>327.36</v>
      </c>
      <c r="I722" s="172"/>
    </row>
    <row r="723" spans="1:9" s="76" customFormat="1" ht="13.8" x14ac:dyDescent="0.3">
      <c r="A723" s="138"/>
      <c r="B723" s="147" t="s">
        <v>1215</v>
      </c>
      <c r="C723" s="601"/>
      <c r="D723" s="142"/>
      <c r="E723" s="142">
        <v>279.36</v>
      </c>
      <c r="F723" s="142">
        <v>1.2E-2</v>
      </c>
      <c r="G723" s="142"/>
      <c r="H723" s="134">
        <f t="shared" si="60"/>
        <v>3.35</v>
      </c>
      <c r="I723" s="172"/>
    </row>
    <row r="724" spans="1:9" s="76" customFormat="1" ht="13.8" x14ac:dyDescent="0.3">
      <c r="A724" s="531"/>
      <c r="B724" s="147" t="s">
        <v>1220</v>
      </c>
      <c r="C724" s="525"/>
      <c r="D724" s="142"/>
      <c r="E724" s="141"/>
      <c r="F724" s="141"/>
      <c r="G724" s="142"/>
      <c r="H724" s="134"/>
    </row>
    <row r="725" spans="1:9" s="76" customFormat="1" ht="13.8" x14ac:dyDescent="0.3">
      <c r="A725" s="531"/>
      <c r="B725" s="143" t="s">
        <v>1221</v>
      </c>
      <c r="C725" s="525"/>
      <c r="D725" s="142">
        <v>8</v>
      </c>
      <c r="E725" s="142">
        <v>5.5</v>
      </c>
      <c r="F725" s="142">
        <f>(0.1+0.08)*2</f>
        <v>0.36</v>
      </c>
      <c r="G725" s="142"/>
      <c r="H725" s="134">
        <f t="shared" ref="H725:H728" si="61">ROUND(PRODUCT(D725:G725),2)</f>
        <v>15.84</v>
      </c>
    </row>
    <row r="726" spans="1:9" s="76" customFormat="1" ht="13.8" x14ac:dyDescent="0.3">
      <c r="A726" s="531"/>
      <c r="B726" s="143" t="s">
        <v>1222</v>
      </c>
      <c r="C726" s="525"/>
      <c r="D726" s="142">
        <v>8</v>
      </c>
      <c r="E726" s="142">
        <v>5.5</v>
      </c>
      <c r="F726" s="142">
        <f>(0.1+0.08)*2</f>
        <v>0.36</v>
      </c>
      <c r="G726" s="142"/>
      <c r="H726" s="134">
        <f t="shared" si="61"/>
        <v>15.84</v>
      </c>
    </row>
    <row r="727" spans="1:9" s="76" customFormat="1" ht="13.8" x14ac:dyDescent="0.3">
      <c r="A727" s="531"/>
      <c r="B727" s="143" t="s">
        <v>1223</v>
      </c>
      <c r="C727" s="525"/>
      <c r="D727" s="142">
        <v>5</v>
      </c>
      <c r="E727" s="142">
        <v>23.95</v>
      </c>
      <c r="F727" s="142">
        <f>(0.1+0.08)*2</f>
        <v>0.36</v>
      </c>
      <c r="G727" s="142"/>
      <c r="H727" s="134">
        <f t="shared" si="61"/>
        <v>43.11</v>
      </c>
    </row>
    <row r="728" spans="1:9" s="76" customFormat="1" ht="13.8" x14ac:dyDescent="0.3">
      <c r="A728" s="531"/>
      <c r="B728" s="143" t="s">
        <v>1111</v>
      </c>
      <c r="C728" s="525"/>
      <c r="D728" s="142">
        <v>5</v>
      </c>
      <c r="E728" s="142">
        <f>(0.4*44)*2</f>
        <v>35.200000000000003</v>
      </c>
      <c r="F728" s="142">
        <f>0.025*4</f>
        <v>0.1</v>
      </c>
      <c r="G728" s="142"/>
      <c r="H728" s="134">
        <f t="shared" si="61"/>
        <v>17.600000000000001</v>
      </c>
    </row>
    <row r="729" spans="1:9" s="76" customFormat="1" ht="13.8" x14ac:dyDescent="0.3">
      <c r="A729" s="138"/>
      <c r="B729" s="147"/>
      <c r="C729" s="601"/>
      <c r="D729" s="142"/>
      <c r="E729" s="142"/>
      <c r="F729" s="142"/>
      <c r="G729" s="142"/>
      <c r="H729" s="134"/>
      <c r="I729" s="172"/>
    </row>
    <row r="730" spans="1:9" s="64" customFormat="1" ht="13.8" x14ac:dyDescent="0.3">
      <c r="A730" s="131"/>
      <c r="B730" s="144" t="str">
        <f>"Total item "&amp;A716</f>
        <v>Total item 9.15</v>
      </c>
      <c r="C730" s="137"/>
      <c r="D730" s="134"/>
      <c r="E730" s="134"/>
      <c r="F730" s="134"/>
      <c r="G730" s="134"/>
      <c r="H730" s="145">
        <f>SUM(H717:H729)</f>
        <v>761.54000000000008</v>
      </c>
      <c r="I730" s="171"/>
    </row>
    <row r="731" spans="1:9" s="79" customFormat="1" ht="13.8" x14ac:dyDescent="0.3">
      <c r="A731" s="379"/>
      <c r="B731" s="152"/>
      <c r="C731" s="381"/>
      <c r="D731" s="153"/>
      <c r="E731" s="153"/>
      <c r="F731" s="153"/>
      <c r="G731" s="153"/>
      <c r="H731" s="154"/>
    </row>
    <row r="732" spans="1:9" s="280" customFormat="1" ht="13.8" x14ac:dyDescent="0.3">
      <c r="A732" s="386" t="s">
        <v>21</v>
      </c>
      <c r="B732" s="178" t="s">
        <v>337</v>
      </c>
      <c r="C732" s="387"/>
      <c r="D732" s="145"/>
      <c r="E732" s="145"/>
      <c r="F732" s="145"/>
      <c r="G732" s="145"/>
      <c r="H732" s="145"/>
    </row>
    <row r="733" spans="1:9" s="64" customFormat="1" ht="13.8" x14ac:dyDescent="0.3">
      <c r="A733" s="388"/>
      <c r="B733" s="144"/>
      <c r="C733" s="389"/>
      <c r="D733" s="134"/>
      <c r="E733" s="134"/>
      <c r="F733" s="134"/>
      <c r="G733" s="134"/>
      <c r="H733" s="133"/>
    </row>
    <row r="734" spans="1:9" s="76" customFormat="1" ht="55.2" x14ac:dyDescent="0.3">
      <c r="A734" s="385" t="s">
        <v>149</v>
      </c>
      <c r="B734" s="140" t="s">
        <v>642</v>
      </c>
      <c r="C734" s="385" t="s">
        <v>85</v>
      </c>
      <c r="D734" s="141"/>
      <c r="E734" s="141"/>
      <c r="F734" s="141"/>
      <c r="G734" s="141"/>
      <c r="H734" s="141"/>
    </row>
    <row r="735" spans="1:9" s="76" customFormat="1" ht="13.8" x14ac:dyDescent="0.3">
      <c r="A735" s="385"/>
      <c r="B735" s="143" t="s">
        <v>695</v>
      </c>
      <c r="C735" s="385"/>
      <c r="D735" s="142">
        <v>6</v>
      </c>
      <c r="E735" s="142"/>
      <c r="F735" s="142"/>
      <c r="G735" s="142"/>
      <c r="H735" s="134">
        <f t="shared" ref="H735:H736" si="62">ROUND(PRODUCT(D735:G735),2)</f>
        <v>6</v>
      </c>
    </row>
    <row r="736" spans="1:9" s="76" customFormat="1" ht="13.8" x14ac:dyDescent="0.3">
      <c r="A736" s="385"/>
      <c r="B736" s="143" t="s">
        <v>696</v>
      </c>
      <c r="C736" s="385"/>
      <c r="D736" s="142">
        <v>6</v>
      </c>
      <c r="E736" s="142"/>
      <c r="F736" s="142"/>
      <c r="G736" s="142"/>
      <c r="H736" s="134">
        <f t="shared" si="62"/>
        <v>6</v>
      </c>
    </row>
    <row r="737" spans="1:8" s="76" customFormat="1" ht="13.8" x14ac:dyDescent="0.3">
      <c r="A737" s="385"/>
      <c r="B737" s="143"/>
      <c r="C737" s="385"/>
      <c r="D737" s="142"/>
      <c r="E737" s="142"/>
      <c r="F737" s="142"/>
      <c r="G737" s="142"/>
      <c r="H737" s="134"/>
    </row>
    <row r="738" spans="1:8" s="64" customFormat="1" ht="13.8" x14ac:dyDescent="0.3">
      <c r="A738" s="378"/>
      <c r="B738" s="144" t="str">
        <f>"Total item "&amp;A734</f>
        <v>Total item 10.1</v>
      </c>
      <c r="C738" s="389"/>
      <c r="D738" s="134"/>
      <c r="E738" s="134"/>
      <c r="F738" s="134"/>
      <c r="G738" s="134"/>
      <c r="H738" s="145">
        <f>SUM(H735:H737)</f>
        <v>12</v>
      </c>
    </row>
    <row r="739" spans="1:8" s="79" customFormat="1" ht="13.8" x14ac:dyDescent="0.3">
      <c r="A739" s="379"/>
      <c r="B739" s="152"/>
      <c r="C739" s="381"/>
      <c r="D739" s="153"/>
      <c r="E739" s="153"/>
      <c r="F739" s="153"/>
      <c r="G739" s="153"/>
      <c r="H739" s="154"/>
    </row>
    <row r="740" spans="1:8" s="76" customFormat="1" ht="27.6" x14ac:dyDescent="0.3">
      <c r="A740" s="385" t="s">
        <v>175</v>
      </c>
      <c r="B740" s="140" t="s">
        <v>278</v>
      </c>
      <c r="C740" s="385" t="s">
        <v>85</v>
      </c>
      <c r="D740" s="141"/>
      <c r="E740" s="141"/>
      <c r="F740" s="141"/>
      <c r="G740" s="141"/>
      <c r="H740" s="141"/>
    </row>
    <row r="741" spans="1:8" s="76" customFormat="1" ht="13.8" x14ac:dyDescent="0.3">
      <c r="A741" s="385"/>
      <c r="B741" s="143" t="s">
        <v>695</v>
      </c>
      <c r="C741" s="385"/>
      <c r="D741" s="142">
        <v>3</v>
      </c>
      <c r="E741" s="142"/>
      <c r="F741" s="142"/>
      <c r="G741" s="142"/>
      <c r="H741" s="134">
        <f t="shared" ref="H741:H742" si="63">ROUND(PRODUCT(D741:G741),2)</f>
        <v>3</v>
      </c>
    </row>
    <row r="742" spans="1:8" s="76" customFormat="1" ht="13.8" x14ac:dyDescent="0.3">
      <c r="A742" s="385"/>
      <c r="B742" s="143" t="s">
        <v>696</v>
      </c>
      <c r="C742" s="385"/>
      <c r="D742" s="142">
        <v>3</v>
      </c>
      <c r="E742" s="142"/>
      <c r="F742" s="142"/>
      <c r="G742" s="142"/>
      <c r="H742" s="134">
        <f t="shared" si="63"/>
        <v>3</v>
      </c>
    </row>
    <row r="743" spans="1:8" s="76" customFormat="1" ht="13.8" x14ac:dyDescent="0.3">
      <c r="A743" s="385"/>
      <c r="B743" s="143"/>
      <c r="C743" s="385"/>
      <c r="D743" s="142"/>
      <c r="E743" s="142"/>
      <c r="F743" s="142"/>
      <c r="G743" s="142"/>
      <c r="H743" s="134"/>
    </row>
    <row r="744" spans="1:8" s="64" customFormat="1" ht="13.8" x14ac:dyDescent="0.3">
      <c r="A744" s="378"/>
      <c r="B744" s="144" t="str">
        <f>"Total item "&amp;A740</f>
        <v>Total item 10.2</v>
      </c>
      <c r="C744" s="389"/>
      <c r="D744" s="134"/>
      <c r="E744" s="134"/>
      <c r="F744" s="134"/>
      <c r="G744" s="134"/>
      <c r="H744" s="145">
        <f>SUM(H741:H743)</f>
        <v>6</v>
      </c>
    </row>
    <row r="745" spans="1:8" s="64" customFormat="1" ht="13.8" x14ac:dyDescent="0.3">
      <c r="A745" s="388"/>
      <c r="B745" s="144"/>
      <c r="C745" s="389"/>
      <c r="D745" s="134"/>
      <c r="E745" s="134"/>
      <c r="F745" s="134"/>
      <c r="G745" s="134"/>
      <c r="H745" s="133"/>
    </row>
    <row r="746" spans="1:8" s="76" customFormat="1" ht="41.4" x14ac:dyDescent="0.3">
      <c r="A746" s="385" t="s">
        <v>176</v>
      </c>
      <c r="B746" s="140" t="s">
        <v>158</v>
      </c>
      <c r="C746" s="385" t="s">
        <v>85</v>
      </c>
      <c r="D746" s="141"/>
      <c r="E746" s="141"/>
      <c r="F746" s="141"/>
      <c r="G746" s="141"/>
      <c r="H746" s="141"/>
    </row>
    <row r="747" spans="1:8" s="76" customFormat="1" ht="13.8" x14ac:dyDescent="0.3">
      <c r="A747" s="385"/>
      <c r="B747" s="147" t="s">
        <v>771</v>
      </c>
      <c r="C747" s="385"/>
      <c r="D747" s="141"/>
      <c r="E747" s="141"/>
      <c r="F747" s="141"/>
      <c r="G747" s="141"/>
      <c r="H747" s="134"/>
    </row>
    <row r="748" spans="1:8" s="76" customFormat="1" ht="15" customHeight="1" x14ac:dyDescent="0.3">
      <c r="A748" s="385"/>
      <c r="B748" s="143" t="s">
        <v>695</v>
      </c>
      <c r="C748" s="385"/>
      <c r="D748" s="142">
        <v>6</v>
      </c>
      <c r="E748" s="142"/>
      <c r="F748" s="142"/>
      <c r="G748" s="142"/>
      <c r="H748" s="134">
        <f t="shared" ref="H748:H749" si="64">ROUND(PRODUCT(D748:G748),2)</f>
        <v>6</v>
      </c>
    </row>
    <row r="749" spans="1:8" s="76" customFormat="1" ht="13.8" x14ac:dyDescent="0.3">
      <c r="A749" s="385"/>
      <c r="B749" s="143" t="s">
        <v>696</v>
      </c>
      <c r="C749" s="385"/>
      <c r="D749" s="142">
        <v>6</v>
      </c>
      <c r="E749" s="142"/>
      <c r="F749" s="142"/>
      <c r="G749" s="142"/>
      <c r="H749" s="134">
        <f t="shared" si="64"/>
        <v>6</v>
      </c>
    </row>
    <row r="750" spans="1:8" s="76" customFormat="1" ht="13.8" x14ac:dyDescent="0.3">
      <c r="A750" s="385"/>
      <c r="B750" s="143"/>
      <c r="C750" s="385"/>
      <c r="D750" s="142"/>
      <c r="E750" s="142"/>
      <c r="F750" s="142"/>
      <c r="G750" s="142"/>
      <c r="H750" s="134"/>
    </row>
    <row r="751" spans="1:8" s="64" customFormat="1" ht="13.8" x14ac:dyDescent="0.3">
      <c r="A751" s="378"/>
      <c r="B751" s="144" t="str">
        <f>"Total item "&amp;A746</f>
        <v>Total item 10.3</v>
      </c>
      <c r="C751" s="389"/>
      <c r="D751" s="134"/>
      <c r="E751" s="134"/>
      <c r="F751" s="134"/>
      <c r="G751" s="134"/>
      <c r="H751" s="145">
        <f>SUM(H747:H750)</f>
        <v>12</v>
      </c>
    </row>
    <row r="752" spans="1:8" s="64" customFormat="1" ht="13.8" x14ac:dyDescent="0.3">
      <c r="A752" s="388"/>
      <c r="B752" s="144"/>
      <c r="C752" s="389"/>
      <c r="D752" s="134"/>
      <c r="E752" s="134"/>
      <c r="F752" s="134"/>
      <c r="G752" s="134"/>
      <c r="H752" s="133"/>
    </row>
    <row r="753" spans="1:8" s="76" customFormat="1" ht="41.4" x14ac:dyDescent="0.3">
      <c r="A753" s="385" t="s">
        <v>257</v>
      </c>
      <c r="B753" s="140" t="s">
        <v>658</v>
      </c>
      <c r="C753" s="385" t="s">
        <v>86</v>
      </c>
      <c r="D753" s="141"/>
      <c r="E753" s="141"/>
      <c r="F753" s="141"/>
      <c r="G753" s="141"/>
      <c r="H753" s="141"/>
    </row>
    <row r="754" spans="1:8" s="76" customFormat="1" ht="13.8" x14ac:dyDescent="0.3">
      <c r="A754" s="385"/>
      <c r="B754" s="143" t="s">
        <v>660</v>
      </c>
      <c r="C754" s="385"/>
      <c r="D754" s="142"/>
      <c r="E754" s="142">
        <v>40</v>
      </c>
      <c r="F754" s="142"/>
      <c r="G754" s="142"/>
      <c r="H754" s="134">
        <f t="shared" ref="H754" si="65">ROUND(PRODUCT(D754:G754),2)</f>
        <v>40</v>
      </c>
    </row>
    <row r="755" spans="1:8" s="76" customFormat="1" ht="13.8" x14ac:dyDescent="0.3">
      <c r="A755" s="385"/>
      <c r="B755" s="143"/>
      <c r="C755" s="385"/>
      <c r="D755" s="142"/>
      <c r="E755" s="142"/>
      <c r="F755" s="142"/>
      <c r="G755" s="142"/>
      <c r="H755" s="134"/>
    </row>
    <row r="756" spans="1:8" s="64" customFormat="1" ht="13.8" x14ac:dyDescent="0.3">
      <c r="A756" s="378"/>
      <c r="B756" s="144" t="str">
        <f>"Total item "&amp;A753</f>
        <v>Total item 10.4</v>
      </c>
      <c r="C756" s="389"/>
      <c r="D756" s="134"/>
      <c r="E756" s="134"/>
      <c r="F756" s="134"/>
      <c r="G756" s="134"/>
      <c r="H756" s="145">
        <f>SUM(H754:H755)</f>
        <v>40</v>
      </c>
    </row>
    <row r="757" spans="1:8" s="64" customFormat="1" ht="13.8" x14ac:dyDescent="0.3">
      <c r="A757" s="388"/>
      <c r="B757" s="144"/>
      <c r="C757" s="389"/>
      <c r="D757" s="134"/>
      <c r="E757" s="134"/>
      <c r="F757" s="134"/>
      <c r="G757" s="134"/>
      <c r="H757" s="133"/>
    </row>
    <row r="758" spans="1:8" s="76" customFormat="1" ht="55.2" x14ac:dyDescent="0.3">
      <c r="A758" s="385" t="s">
        <v>258</v>
      </c>
      <c r="B758" s="140" t="s">
        <v>661</v>
      </c>
      <c r="C758" s="385" t="s">
        <v>85</v>
      </c>
      <c r="D758" s="141"/>
      <c r="E758" s="141"/>
      <c r="F758" s="141"/>
      <c r="G758" s="141"/>
      <c r="H758" s="141"/>
    </row>
    <row r="759" spans="1:8" s="76" customFormat="1" ht="13.8" x14ac:dyDescent="0.3">
      <c r="A759" s="385"/>
      <c r="B759" s="143" t="s">
        <v>660</v>
      </c>
      <c r="C759" s="385"/>
      <c r="D759" s="142">
        <v>5</v>
      </c>
      <c r="E759" s="142"/>
      <c r="F759" s="142"/>
      <c r="G759" s="142"/>
      <c r="H759" s="134">
        <f t="shared" ref="H759" si="66">ROUND(PRODUCT(D759:G759),2)</f>
        <v>5</v>
      </c>
    </row>
    <row r="760" spans="1:8" s="76" customFormat="1" ht="13.8" x14ac:dyDescent="0.3">
      <c r="A760" s="385"/>
      <c r="B760" s="143"/>
      <c r="C760" s="385"/>
      <c r="D760" s="142"/>
      <c r="E760" s="142"/>
      <c r="F760" s="142"/>
      <c r="G760" s="142"/>
      <c r="H760" s="134"/>
    </row>
    <row r="761" spans="1:8" s="64" customFormat="1" ht="13.8" x14ac:dyDescent="0.3">
      <c r="A761" s="378"/>
      <c r="B761" s="144" t="str">
        <f>"Total item "&amp;A758</f>
        <v>Total item 10.5</v>
      </c>
      <c r="C761" s="389"/>
      <c r="D761" s="134"/>
      <c r="E761" s="134"/>
      <c r="F761" s="134"/>
      <c r="G761" s="134"/>
      <c r="H761" s="145">
        <f>SUM(H759:H760)</f>
        <v>5</v>
      </c>
    </row>
    <row r="762" spans="1:8" s="64" customFormat="1" ht="13.8" x14ac:dyDescent="0.3">
      <c r="A762" s="388"/>
      <c r="B762" s="144"/>
      <c r="C762" s="389"/>
      <c r="D762" s="134"/>
      <c r="E762" s="134"/>
      <c r="F762" s="134"/>
      <c r="G762" s="134"/>
      <c r="H762" s="133"/>
    </row>
    <row r="763" spans="1:8" s="76" customFormat="1" ht="41.4" x14ac:dyDescent="0.3">
      <c r="A763" s="385" t="s">
        <v>358</v>
      </c>
      <c r="B763" s="140" t="s">
        <v>663</v>
      </c>
      <c r="C763" s="385" t="s">
        <v>86</v>
      </c>
      <c r="D763" s="141"/>
      <c r="E763" s="141"/>
      <c r="F763" s="141"/>
      <c r="G763" s="141"/>
      <c r="H763" s="141"/>
    </row>
    <row r="764" spans="1:8" s="76" customFormat="1" ht="27.6" x14ac:dyDescent="0.3">
      <c r="A764" s="385"/>
      <c r="B764" s="143" t="s">
        <v>665</v>
      </c>
      <c r="C764" s="385"/>
      <c r="D764" s="142">
        <v>20</v>
      </c>
      <c r="E764" s="142"/>
      <c r="F764" s="142"/>
      <c r="G764" s="142"/>
      <c r="H764" s="134">
        <f t="shared" ref="H764:H765" si="67">ROUND(PRODUCT(D764:G764),2)</f>
        <v>20</v>
      </c>
    </row>
    <row r="765" spans="1:8" s="76" customFormat="1" ht="27.6" x14ac:dyDescent="0.3">
      <c r="A765" s="385"/>
      <c r="B765" s="143" t="s">
        <v>666</v>
      </c>
      <c r="C765" s="385"/>
      <c r="D765" s="142">
        <v>40</v>
      </c>
      <c r="E765" s="142"/>
      <c r="F765" s="142"/>
      <c r="G765" s="142"/>
      <c r="H765" s="134">
        <f t="shared" si="67"/>
        <v>40</v>
      </c>
    </row>
    <row r="766" spans="1:8" s="76" customFormat="1" ht="13.8" x14ac:dyDescent="0.3">
      <c r="A766" s="385"/>
      <c r="B766" s="143"/>
      <c r="C766" s="385"/>
      <c r="D766" s="142"/>
      <c r="E766" s="142"/>
      <c r="F766" s="142"/>
      <c r="G766" s="142"/>
      <c r="H766" s="134"/>
    </row>
    <row r="767" spans="1:8" s="64" customFormat="1" ht="13.8" x14ac:dyDescent="0.3">
      <c r="A767" s="378"/>
      <c r="B767" s="144" t="str">
        <f>"Total item "&amp;A763</f>
        <v>Total item 10.6</v>
      </c>
      <c r="C767" s="389"/>
      <c r="D767" s="134"/>
      <c r="E767" s="134"/>
      <c r="F767" s="134"/>
      <c r="G767" s="134"/>
      <c r="H767" s="145">
        <f>SUM(H764:H766)</f>
        <v>60</v>
      </c>
    </row>
    <row r="768" spans="1:8" s="64" customFormat="1" ht="13.8" x14ac:dyDescent="0.3">
      <c r="A768" s="388"/>
      <c r="B768" s="144"/>
      <c r="C768" s="389"/>
      <c r="D768" s="134"/>
      <c r="E768" s="134"/>
      <c r="F768" s="134"/>
      <c r="G768" s="134"/>
      <c r="H768" s="133"/>
    </row>
    <row r="769" spans="1:8" s="76" customFormat="1" ht="27.6" x14ac:dyDescent="0.3">
      <c r="A769" s="385" t="s">
        <v>259</v>
      </c>
      <c r="B769" s="140" t="s">
        <v>147</v>
      </c>
      <c r="C769" s="385" t="s">
        <v>85</v>
      </c>
      <c r="D769" s="141"/>
      <c r="E769" s="141"/>
      <c r="F769" s="141"/>
      <c r="G769" s="141"/>
      <c r="H769" s="141"/>
    </row>
    <row r="770" spans="1:8" s="76" customFormat="1" ht="13.8" x14ac:dyDescent="0.3">
      <c r="A770" s="385"/>
      <c r="B770" s="143" t="s">
        <v>695</v>
      </c>
      <c r="C770" s="385"/>
      <c r="D770" s="142">
        <v>3</v>
      </c>
      <c r="E770" s="142"/>
      <c r="F770" s="142"/>
      <c r="G770" s="142"/>
      <c r="H770" s="134">
        <f t="shared" ref="H770:H771" si="68">ROUND(PRODUCT(D770:G770),2)</f>
        <v>3</v>
      </c>
    </row>
    <row r="771" spans="1:8" s="76" customFormat="1" ht="13.8" x14ac:dyDescent="0.3">
      <c r="A771" s="385"/>
      <c r="B771" s="143" t="s">
        <v>696</v>
      </c>
      <c r="C771" s="385"/>
      <c r="D771" s="142">
        <v>3</v>
      </c>
      <c r="E771" s="142"/>
      <c r="F771" s="142"/>
      <c r="G771" s="142"/>
      <c r="H771" s="134">
        <f t="shared" si="68"/>
        <v>3</v>
      </c>
    </row>
    <row r="772" spans="1:8" s="76" customFormat="1" ht="13.8" x14ac:dyDescent="0.3">
      <c r="A772" s="385"/>
      <c r="B772" s="143"/>
      <c r="C772" s="385"/>
      <c r="D772" s="142"/>
      <c r="E772" s="142"/>
      <c r="F772" s="142"/>
      <c r="G772" s="142"/>
      <c r="H772" s="134"/>
    </row>
    <row r="773" spans="1:8" s="64" customFormat="1" ht="13.8" x14ac:dyDescent="0.3">
      <c r="A773" s="378"/>
      <c r="B773" s="144" t="str">
        <f>"Total item "&amp;A769</f>
        <v>Total item 10.7</v>
      </c>
      <c r="C773" s="389"/>
      <c r="D773" s="134"/>
      <c r="E773" s="134"/>
      <c r="F773" s="134"/>
      <c r="G773" s="134"/>
      <c r="H773" s="145">
        <f>SUM(H770:H772)</f>
        <v>6</v>
      </c>
    </row>
    <row r="774" spans="1:8" s="64" customFormat="1" ht="13.8" x14ac:dyDescent="0.3">
      <c r="A774" s="388"/>
      <c r="B774" s="144"/>
      <c r="C774" s="389"/>
      <c r="D774" s="134"/>
      <c r="E774" s="134"/>
      <c r="F774" s="134"/>
      <c r="G774" s="134"/>
      <c r="H774" s="133"/>
    </row>
    <row r="775" spans="1:8" s="76" customFormat="1" ht="41.4" x14ac:dyDescent="0.3">
      <c r="A775" s="385" t="s">
        <v>260</v>
      </c>
      <c r="B775" s="140" t="s">
        <v>677</v>
      </c>
      <c r="C775" s="385" t="s">
        <v>85</v>
      </c>
      <c r="D775" s="141"/>
      <c r="E775" s="141"/>
      <c r="F775" s="141"/>
      <c r="G775" s="141"/>
      <c r="H775" s="141"/>
    </row>
    <row r="776" spans="1:8" s="76" customFormat="1" ht="13.8" x14ac:dyDescent="0.3">
      <c r="A776" s="385"/>
      <c r="B776" s="143" t="s">
        <v>695</v>
      </c>
      <c r="C776" s="385"/>
      <c r="D776" s="142">
        <v>1</v>
      </c>
      <c r="E776" s="142"/>
      <c r="F776" s="142"/>
      <c r="G776" s="142"/>
      <c r="H776" s="134">
        <f t="shared" ref="H776:H777" si="69">ROUND(PRODUCT(D776:G776),2)</f>
        <v>1</v>
      </c>
    </row>
    <row r="777" spans="1:8" s="76" customFormat="1" ht="13.8" x14ac:dyDescent="0.3">
      <c r="A777" s="385"/>
      <c r="B777" s="143" t="s">
        <v>696</v>
      </c>
      <c r="C777" s="385"/>
      <c r="D777" s="142">
        <v>1</v>
      </c>
      <c r="E777" s="142"/>
      <c r="F777" s="142"/>
      <c r="G777" s="142"/>
      <c r="H777" s="134">
        <f t="shared" si="69"/>
        <v>1</v>
      </c>
    </row>
    <row r="778" spans="1:8" s="76" customFormat="1" ht="13.8" x14ac:dyDescent="0.3">
      <c r="A778" s="385"/>
      <c r="B778" s="143"/>
      <c r="C778" s="385"/>
      <c r="D778" s="142"/>
      <c r="E778" s="142"/>
      <c r="F778" s="142"/>
      <c r="G778" s="142"/>
      <c r="H778" s="134"/>
    </row>
    <row r="779" spans="1:8" s="64" customFormat="1" ht="13.8" x14ac:dyDescent="0.3">
      <c r="A779" s="378"/>
      <c r="B779" s="144" t="str">
        <f>"Total item "&amp;A775</f>
        <v>Total item 10.8</v>
      </c>
      <c r="C779" s="389"/>
      <c r="D779" s="134"/>
      <c r="E779" s="134"/>
      <c r="F779" s="134"/>
      <c r="G779" s="134"/>
      <c r="H779" s="145">
        <f>SUM(H776:H778)</f>
        <v>2</v>
      </c>
    </row>
    <row r="780" spans="1:8" s="79" customFormat="1" ht="13.8" x14ac:dyDescent="0.3">
      <c r="A780" s="379"/>
      <c r="B780" s="152"/>
      <c r="C780" s="381"/>
      <c r="D780" s="153"/>
      <c r="E780" s="153"/>
      <c r="F780" s="153"/>
      <c r="G780" s="153"/>
      <c r="H780" s="154"/>
    </row>
    <row r="781" spans="1:8" s="76" customFormat="1" ht="13.8" x14ac:dyDescent="0.3">
      <c r="A781" s="385" t="s">
        <v>288</v>
      </c>
      <c r="B781" s="140" t="s">
        <v>458</v>
      </c>
      <c r="C781" s="385" t="s">
        <v>87</v>
      </c>
      <c r="D781" s="141"/>
      <c r="E781" s="141"/>
      <c r="F781" s="141"/>
      <c r="G781" s="141"/>
      <c r="H781" s="141"/>
    </row>
    <row r="782" spans="1:8" s="76" customFormat="1" ht="13.8" x14ac:dyDescent="0.3">
      <c r="A782" s="385"/>
      <c r="B782" s="147" t="s">
        <v>1036</v>
      </c>
      <c r="C782" s="385"/>
      <c r="D782" s="141"/>
      <c r="E782" s="141"/>
      <c r="F782" s="141"/>
      <c r="G782" s="141"/>
      <c r="H782" s="141"/>
    </row>
    <row r="783" spans="1:8" s="76" customFormat="1" ht="13.8" x14ac:dyDescent="0.3">
      <c r="A783" s="385"/>
      <c r="B783" s="143" t="s">
        <v>772</v>
      </c>
      <c r="C783" s="385"/>
      <c r="D783" s="142">
        <v>2</v>
      </c>
      <c r="E783" s="142">
        <v>1.3</v>
      </c>
      <c r="F783" s="142">
        <v>0.5</v>
      </c>
      <c r="G783" s="142"/>
      <c r="H783" s="134">
        <f t="shared" ref="H783:H787" si="70">ROUND(PRODUCT(D783:G783),2)</f>
        <v>1.3</v>
      </c>
    </row>
    <row r="784" spans="1:8" s="76" customFormat="1" ht="13.8" x14ac:dyDescent="0.3">
      <c r="A784" s="385"/>
      <c r="B784" s="143"/>
      <c r="C784" s="385"/>
      <c r="D784" s="142">
        <v>2</v>
      </c>
      <c r="E784" s="142">
        <v>1.3</v>
      </c>
      <c r="F784" s="142"/>
      <c r="G784" s="142">
        <v>0.1</v>
      </c>
      <c r="H784" s="134">
        <f t="shared" si="70"/>
        <v>0.26</v>
      </c>
    </row>
    <row r="785" spans="1:8" s="76" customFormat="1" ht="13.8" x14ac:dyDescent="0.3">
      <c r="A785" s="385"/>
      <c r="B785" s="143"/>
      <c r="C785" s="385"/>
      <c r="D785" s="142">
        <v>2</v>
      </c>
      <c r="E785" s="142">
        <v>1.3</v>
      </c>
      <c r="F785" s="142"/>
      <c r="G785" s="142">
        <v>0.05</v>
      </c>
      <c r="H785" s="134">
        <f t="shared" si="70"/>
        <v>0.13</v>
      </c>
    </row>
    <row r="786" spans="1:8" s="76" customFormat="1" ht="13.8" x14ac:dyDescent="0.3">
      <c r="A786" s="385"/>
      <c r="B786" s="143"/>
      <c r="C786" s="385"/>
      <c r="D786" s="142">
        <v>2</v>
      </c>
      <c r="E786" s="142"/>
      <c r="F786" s="142">
        <v>0.5</v>
      </c>
      <c r="G786" s="142">
        <v>0.1</v>
      </c>
      <c r="H786" s="134">
        <f t="shared" si="70"/>
        <v>0.1</v>
      </c>
    </row>
    <row r="787" spans="1:8" s="76" customFormat="1" ht="13.8" x14ac:dyDescent="0.3">
      <c r="A787" s="385"/>
      <c r="B787" s="143"/>
      <c r="C787" s="385"/>
      <c r="D787" s="142">
        <v>2</v>
      </c>
      <c r="E787" s="142"/>
      <c r="F787" s="142">
        <v>0.5</v>
      </c>
      <c r="G787" s="142">
        <v>0.05</v>
      </c>
      <c r="H787" s="134">
        <f t="shared" si="70"/>
        <v>0.05</v>
      </c>
    </row>
    <row r="788" spans="1:8" s="76" customFormat="1" ht="13.8" x14ac:dyDescent="0.3">
      <c r="A788" s="385"/>
      <c r="B788" s="143"/>
      <c r="C788" s="385"/>
      <c r="D788" s="142"/>
      <c r="E788" s="142"/>
      <c r="F788" s="142"/>
      <c r="G788" s="142"/>
      <c r="H788" s="134"/>
    </row>
    <row r="789" spans="1:8" s="64" customFormat="1" ht="13.8" x14ac:dyDescent="0.3">
      <c r="A789" s="378"/>
      <c r="B789" s="144" t="str">
        <f>"Total item "&amp;A781</f>
        <v>Total item 10.9</v>
      </c>
      <c r="C789" s="389"/>
      <c r="D789" s="134"/>
      <c r="E789" s="134"/>
      <c r="F789" s="134"/>
      <c r="G789" s="134"/>
      <c r="H789" s="145">
        <f>SUM(H782:H788)</f>
        <v>1.84</v>
      </c>
    </row>
    <row r="790" spans="1:8" s="79" customFormat="1" ht="13.8" x14ac:dyDescent="0.3">
      <c r="A790" s="379"/>
      <c r="B790" s="152"/>
      <c r="C790" s="381"/>
      <c r="D790" s="153"/>
      <c r="E790" s="153"/>
      <c r="F790" s="153"/>
      <c r="G790" s="153"/>
      <c r="H790" s="154"/>
    </row>
    <row r="791" spans="1:8" s="76" customFormat="1" ht="27.6" x14ac:dyDescent="0.3">
      <c r="A791" s="385" t="s">
        <v>289</v>
      </c>
      <c r="B791" s="140" t="s">
        <v>678</v>
      </c>
      <c r="C791" s="385" t="s">
        <v>85</v>
      </c>
      <c r="D791" s="141"/>
      <c r="E791" s="141"/>
      <c r="F791" s="141"/>
      <c r="G791" s="141"/>
      <c r="H791" s="141"/>
    </row>
    <row r="792" spans="1:8" s="76" customFormat="1" ht="15" customHeight="1" x14ac:dyDescent="0.3">
      <c r="A792" s="385"/>
      <c r="B792" s="143" t="s">
        <v>695</v>
      </c>
      <c r="C792" s="385"/>
      <c r="D792" s="142">
        <v>2</v>
      </c>
      <c r="E792" s="142"/>
      <c r="F792" s="142"/>
      <c r="G792" s="142"/>
      <c r="H792" s="134">
        <f t="shared" ref="H792:H793" si="71">ROUND(PRODUCT(D792:G792),2)</f>
        <v>2</v>
      </c>
    </row>
    <row r="793" spans="1:8" s="76" customFormat="1" ht="13.8" x14ac:dyDescent="0.3">
      <c r="A793" s="385"/>
      <c r="B793" s="143" t="s">
        <v>696</v>
      </c>
      <c r="C793" s="385"/>
      <c r="D793" s="142">
        <v>2</v>
      </c>
      <c r="E793" s="142"/>
      <c r="F793" s="142"/>
      <c r="G793" s="142"/>
      <c r="H793" s="134">
        <f t="shared" si="71"/>
        <v>2</v>
      </c>
    </row>
    <row r="794" spans="1:8" s="76" customFormat="1" ht="13.8" x14ac:dyDescent="0.3">
      <c r="A794" s="385"/>
      <c r="B794" s="143"/>
      <c r="C794" s="385"/>
      <c r="D794" s="142"/>
      <c r="E794" s="142"/>
      <c r="F794" s="142"/>
      <c r="G794" s="142"/>
      <c r="H794" s="134"/>
    </row>
    <row r="795" spans="1:8" s="64" customFormat="1" ht="13.8" x14ac:dyDescent="0.3">
      <c r="A795" s="378"/>
      <c r="B795" s="144" t="str">
        <f>"Total item "&amp;A791</f>
        <v>Total item 10.10</v>
      </c>
      <c r="C795" s="389"/>
      <c r="D795" s="134"/>
      <c r="E795" s="134"/>
      <c r="F795" s="134"/>
      <c r="G795" s="134"/>
      <c r="H795" s="145">
        <f>SUM(H792:H794)</f>
        <v>4</v>
      </c>
    </row>
    <row r="796" spans="1:8" s="79" customFormat="1" ht="13.8" x14ac:dyDescent="0.3">
      <c r="A796" s="379"/>
      <c r="B796" s="152"/>
      <c r="C796" s="381"/>
      <c r="D796" s="153"/>
      <c r="E796" s="153"/>
      <c r="F796" s="153"/>
      <c r="G796" s="153"/>
      <c r="H796" s="154"/>
    </row>
    <row r="797" spans="1:8" s="76" customFormat="1" ht="27.6" x14ac:dyDescent="0.3">
      <c r="A797" s="385" t="s">
        <v>290</v>
      </c>
      <c r="B797" s="140" t="s">
        <v>680</v>
      </c>
      <c r="C797" s="385" t="s">
        <v>85</v>
      </c>
      <c r="D797" s="141"/>
      <c r="E797" s="141"/>
      <c r="F797" s="141"/>
      <c r="G797" s="141"/>
      <c r="H797" s="141"/>
    </row>
    <row r="798" spans="1:8" s="76" customFormat="1" ht="13.8" x14ac:dyDescent="0.3">
      <c r="A798" s="385"/>
      <c r="B798" s="147" t="s">
        <v>774</v>
      </c>
      <c r="C798" s="385"/>
      <c r="D798" s="142"/>
      <c r="E798" s="142"/>
      <c r="F798" s="142"/>
      <c r="G798" s="142"/>
      <c r="H798" s="134"/>
    </row>
    <row r="799" spans="1:8" s="76" customFormat="1" ht="13.8" x14ac:dyDescent="0.3">
      <c r="A799" s="385"/>
      <c r="B799" s="143" t="s">
        <v>695</v>
      </c>
      <c r="C799" s="385"/>
      <c r="D799" s="142">
        <v>3</v>
      </c>
      <c r="E799" s="142"/>
      <c r="F799" s="142"/>
      <c r="G799" s="142"/>
      <c r="H799" s="134">
        <f t="shared" ref="H799:H800" si="72">ROUND(PRODUCT(D799:G799),2)</f>
        <v>3</v>
      </c>
    </row>
    <row r="800" spans="1:8" s="76" customFormat="1" ht="13.8" x14ac:dyDescent="0.3">
      <c r="A800" s="385"/>
      <c r="B800" s="143" t="s">
        <v>696</v>
      </c>
      <c r="C800" s="385"/>
      <c r="D800" s="142">
        <v>3</v>
      </c>
      <c r="E800" s="142"/>
      <c r="F800" s="142"/>
      <c r="G800" s="142"/>
      <c r="H800" s="134">
        <f t="shared" si="72"/>
        <v>3</v>
      </c>
    </row>
    <row r="801" spans="1:8" s="76" customFormat="1" ht="13.8" x14ac:dyDescent="0.3">
      <c r="A801" s="385"/>
      <c r="B801" s="143"/>
      <c r="C801" s="385"/>
      <c r="D801" s="142"/>
      <c r="E801" s="142"/>
      <c r="F801" s="142"/>
      <c r="G801" s="142"/>
      <c r="H801" s="134"/>
    </row>
    <row r="802" spans="1:8" s="64" customFormat="1" ht="13.8" x14ac:dyDescent="0.3">
      <c r="A802" s="378"/>
      <c r="B802" s="144" t="str">
        <f>"Total item "&amp;A797</f>
        <v>Total item 10.11</v>
      </c>
      <c r="C802" s="389"/>
      <c r="D802" s="134"/>
      <c r="E802" s="134"/>
      <c r="F802" s="134"/>
      <c r="G802" s="134"/>
      <c r="H802" s="145">
        <f>SUM(H798:H801)</f>
        <v>6</v>
      </c>
    </row>
    <row r="803" spans="1:8" s="79" customFormat="1" ht="13.8" x14ac:dyDescent="0.3">
      <c r="A803" s="379"/>
      <c r="B803" s="152"/>
      <c r="C803" s="381"/>
      <c r="D803" s="153"/>
      <c r="E803" s="153"/>
      <c r="F803" s="153"/>
      <c r="G803" s="153"/>
      <c r="H803" s="154"/>
    </row>
    <row r="804" spans="1:8" s="76" customFormat="1" ht="27.6" x14ac:dyDescent="0.3">
      <c r="A804" s="385" t="s">
        <v>291</v>
      </c>
      <c r="B804" s="140" t="s">
        <v>468</v>
      </c>
      <c r="C804" s="385" t="s">
        <v>85</v>
      </c>
      <c r="D804" s="141"/>
      <c r="E804" s="141"/>
      <c r="F804" s="141"/>
      <c r="G804" s="141"/>
      <c r="H804" s="141"/>
    </row>
    <row r="805" spans="1:8" s="76" customFormat="1" ht="13.8" x14ac:dyDescent="0.3">
      <c r="A805" s="385"/>
      <c r="B805" s="147" t="s">
        <v>774</v>
      </c>
      <c r="C805" s="385"/>
      <c r="D805" s="142"/>
      <c r="E805" s="142"/>
      <c r="F805" s="142"/>
      <c r="G805" s="142"/>
      <c r="H805" s="134"/>
    </row>
    <row r="806" spans="1:8" s="76" customFormat="1" ht="13.8" x14ac:dyDescent="0.3">
      <c r="A806" s="385"/>
      <c r="B806" s="143" t="s">
        <v>695</v>
      </c>
      <c r="C806" s="385"/>
      <c r="D806" s="142">
        <v>3</v>
      </c>
      <c r="E806" s="142"/>
      <c r="F806" s="142"/>
      <c r="G806" s="142"/>
      <c r="H806" s="134">
        <f t="shared" ref="H806:H807" si="73">ROUND(PRODUCT(D806:G806),2)</f>
        <v>3</v>
      </c>
    </row>
    <row r="807" spans="1:8" s="76" customFormat="1" ht="13.8" x14ac:dyDescent="0.3">
      <c r="A807" s="385"/>
      <c r="B807" s="143" t="s">
        <v>696</v>
      </c>
      <c r="C807" s="385"/>
      <c r="D807" s="142">
        <v>3</v>
      </c>
      <c r="E807" s="142"/>
      <c r="F807" s="142"/>
      <c r="G807" s="142"/>
      <c r="H807" s="134">
        <f t="shared" si="73"/>
        <v>3</v>
      </c>
    </row>
    <row r="808" spans="1:8" s="76" customFormat="1" ht="13.8" x14ac:dyDescent="0.3">
      <c r="A808" s="385"/>
      <c r="B808" s="143"/>
      <c r="C808" s="385"/>
      <c r="D808" s="142"/>
      <c r="E808" s="142"/>
      <c r="F808" s="142"/>
      <c r="G808" s="142"/>
      <c r="H808" s="134"/>
    </row>
    <row r="809" spans="1:8" s="64" customFormat="1" ht="13.8" x14ac:dyDescent="0.3">
      <c r="A809" s="378"/>
      <c r="B809" s="144" t="str">
        <f>"Total item "&amp;A804</f>
        <v>Total item 10.12</v>
      </c>
      <c r="C809" s="389"/>
      <c r="D809" s="134"/>
      <c r="E809" s="134"/>
      <c r="F809" s="134"/>
      <c r="G809" s="134"/>
      <c r="H809" s="145">
        <f>SUM(H805:H808)</f>
        <v>6</v>
      </c>
    </row>
    <row r="810" spans="1:8" s="79" customFormat="1" ht="13.8" x14ac:dyDescent="0.3">
      <c r="A810" s="379"/>
      <c r="B810" s="152"/>
      <c r="C810" s="381"/>
      <c r="D810" s="153"/>
      <c r="E810" s="153"/>
      <c r="F810" s="153"/>
      <c r="G810" s="153"/>
      <c r="H810" s="154"/>
    </row>
    <row r="811" spans="1:8" s="76" customFormat="1" ht="32.25" customHeight="1" x14ac:dyDescent="0.3">
      <c r="A811" s="385" t="s">
        <v>292</v>
      </c>
      <c r="B811" s="140" t="s">
        <v>681</v>
      </c>
      <c r="C811" s="385" t="s">
        <v>85</v>
      </c>
      <c r="D811" s="141"/>
      <c r="E811" s="141"/>
      <c r="F811" s="141"/>
      <c r="G811" s="141"/>
      <c r="H811" s="141"/>
    </row>
    <row r="812" spans="1:8" s="76" customFormat="1" ht="13.8" x14ac:dyDescent="0.3">
      <c r="A812" s="385"/>
      <c r="B812" s="147" t="s">
        <v>774</v>
      </c>
      <c r="C812" s="385"/>
      <c r="D812" s="142"/>
      <c r="E812" s="142"/>
      <c r="F812" s="142"/>
      <c r="G812" s="142"/>
      <c r="H812" s="134"/>
    </row>
    <row r="813" spans="1:8" s="76" customFormat="1" ht="15" customHeight="1" x14ac:dyDescent="0.3">
      <c r="A813" s="385"/>
      <c r="B813" s="143" t="s">
        <v>695</v>
      </c>
      <c r="C813" s="385"/>
      <c r="D813" s="142">
        <v>3</v>
      </c>
      <c r="E813" s="142"/>
      <c r="F813" s="142"/>
      <c r="G813" s="142"/>
      <c r="H813" s="134">
        <f t="shared" ref="H813:H814" si="74">ROUND(PRODUCT(D813:G813),2)</f>
        <v>3</v>
      </c>
    </row>
    <row r="814" spans="1:8" s="76" customFormat="1" ht="13.8" x14ac:dyDescent="0.3">
      <c r="A814" s="385"/>
      <c r="B814" s="143" t="s">
        <v>696</v>
      </c>
      <c r="C814" s="385"/>
      <c r="D814" s="142">
        <v>3</v>
      </c>
      <c r="E814" s="142"/>
      <c r="F814" s="142"/>
      <c r="G814" s="142"/>
      <c r="H814" s="134">
        <f t="shared" si="74"/>
        <v>3</v>
      </c>
    </row>
    <row r="815" spans="1:8" s="76" customFormat="1" ht="13.8" x14ac:dyDescent="0.3">
      <c r="A815" s="385"/>
      <c r="B815" s="143"/>
      <c r="C815" s="385"/>
      <c r="D815" s="142"/>
      <c r="E815" s="142"/>
      <c r="F815" s="142"/>
      <c r="G815" s="142"/>
      <c r="H815" s="134"/>
    </row>
    <row r="816" spans="1:8" s="64" customFormat="1" ht="13.8" x14ac:dyDescent="0.3">
      <c r="A816" s="378"/>
      <c r="B816" s="144" t="str">
        <f>"Total item "&amp;A811</f>
        <v>Total item 10.13</v>
      </c>
      <c r="C816" s="389"/>
      <c r="D816" s="134"/>
      <c r="E816" s="134"/>
      <c r="F816" s="134"/>
      <c r="G816" s="134"/>
      <c r="H816" s="145">
        <f>SUM(H812:H815)</f>
        <v>6</v>
      </c>
    </row>
    <row r="817" spans="1:8" s="79" customFormat="1" ht="13.8" x14ac:dyDescent="0.3">
      <c r="A817" s="379"/>
      <c r="B817" s="152"/>
      <c r="C817" s="381"/>
      <c r="D817" s="153"/>
      <c r="E817" s="153"/>
      <c r="F817" s="153"/>
      <c r="G817" s="153"/>
      <c r="H817" s="154"/>
    </row>
    <row r="818" spans="1:8" s="76" customFormat="1" ht="41.4" x14ac:dyDescent="0.3">
      <c r="A818" s="385" t="s">
        <v>469</v>
      </c>
      <c r="B818" s="140" t="s">
        <v>776</v>
      </c>
      <c r="C818" s="385" t="s">
        <v>85</v>
      </c>
      <c r="D818" s="141"/>
      <c r="E818" s="141"/>
      <c r="F818" s="141"/>
      <c r="G818" s="141"/>
      <c r="H818" s="141"/>
    </row>
    <row r="819" spans="1:8" s="76" customFormat="1" ht="13.8" x14ac:dyDescent="0.3">
      <c r="A819" s="385"/>
      <c r="B819" s="143" t="s">
        <v>775</v>
      </c>
      <c r="C819" s="385"/>
      <c r="D819" s="142">
        <v>1</v>
      </c>
      <c r="E819" s="142"/>
      <c r="F819" s="142"/>
      <c r="G819" s="142"/>
      <c r="H819" s="134">
        <f t="shared" ref="H819" si="75">ROUND(PRODUCT(D819:G819),2)</f>
        <v>1</v>
      </c>
    </row>
    <row r="820" spans="1:8" s="76" customFormat="1" ht="13.8" x14ac:dyDescent="0.3">
      <c r="A820" s="385"/>
      <c r="B820" s="147"/>
      <c r="C820" s="385"/>
      <c r="D820" s="142"/>
      <c r="E820" s="142"/>
      <c r="F820" s="142"/>
      <c r="G820" s="142"/>
      <c r="H820" s="134"/>
    </row>
    <row r="821" spans="1:8" s="64" customFormat="1" ht="13.8" x14ac:dyDescent="0.3">
      <c r="A821" s="378"/>
      <c r="B821" s="144" t="str">
        <f>"Total item "&amp;A818</f>
        <v>Total item 10.14</v>
      </c>
      <c r="C821" s="389"/>
      <c r="D821" s="134"/>
      <c r="E821" s="134"/>
      <c r="F821" s="134"/>
      <c r="G821" s="134"/>
      <c r="H821" s="145">
        <f>SUM(H819:H820)</f>
        <v>1</v>
      </c>
    </row>
    <row r="822" spans="1:8" s="79" customFormat="1" ht="13.8" x14ac:dyDescent="0.3">
      <c r="A822" s="379"/>
      <c r="B822" s="152"/>
      <c r="C822" s="381"/>
      <c r="D822" s="153"/>
      <c r="E822" s="153"/>
      <c r="F822" s="153"/>
      <c r="G822" s="153"/>
      <c r="H822" s="154"/>
    </row>
    <row r="823" spans="1:8" s="76" customFormat="1" ht="41.4" x14ac:dyDescent="0.3">
      <c r="A823" s="385" t="s">
        <v>472</v>
      </c>
      <c r="B823" s="140" t="s">
        <v>466</v>
      </c>
      <c r="C823" s="385" t="s">
        <v>85</v>
      </c>
      <c r="D823" s="141"/>
      <c r="E823" s="141"/>
      <c r="F823" s="141"/>
      <c r="G823" s="141"/>
      <c r="H823" s="141"/>
    </row>
    <row r="824" spans="1:8" s="76" customFormat="1" ht="13.8" x14ac:dyDescent="0.3">
      <c r="A824" s="385"/>
      <c r="B824" s="143" t="s">
        <v>695</v>
      </c>
      <c r="C824" s="385"/>
      <c r="D824" s="142">
        <v>1</v>
      </c>
      <c r="E824" s="142"/>
      <c r="F824" s="142"/>
      <c r="G824" s="142"/>
      <c r="H824" s="134">
        <f t="shared" ref="H824:H825" si="76">ROUND(PRODUCT(D824:G824),2)</f>
        <v>1</v>
      </c>
    </row>
    <row r="825" spans="1:8" s="76" customFormat="1" ht="13.8" x14ac:dyDescent="0.3">
      <c r="A825" s="385"/>
      <c r="B825" s="143" t="s">
        <v>696</v>
      </c>
      <c r="C825" s="385"/>
      <c r="D825" s="142">
        <v>1</v>
      </c>
      <c r="E825" s="142"/>
      <c r="F825" s="142"/>
      <c r="G825" s="142"/>
      <c r="H825" s="134">
        <f t="shared" si="76"/>
        <v>1</v>
      </c>
    </row>
    <row r="826" spans="1:8" s="76" customFormat="1" ht="13.8" x14ac:dyDescent="0.3">
      <c r="A826" s="385"/>
      <c r="B826" s="143"/>
      <c r="C826" s="385"/>
      <c r="D826" s="142"/>
      <c r="E826" s="142"/>
      <c r="F826" s="142"/>
      <c r="G826" s="142"/>
      <c r="H826" s="134"/>
    </row>
    <row r="827" spans="1:8" s="64" customFormat="1" ht="13.8" x14ac:dyDescent="0.3">
      <c r="A827" s="378"/>
      <c r="B827" s="144" t="str">
        <f>"Total item "&amp;A823</f>
        <v>Total item 10.15</v>
      </c>
      <c r="C827" s="389"/>
      <c r="D827" s="134"/>
      <c r="E827" s="134"/>
      <c r="F827" s="134"/>
      <c r="G827" s="134"/>
      <c r="H827" s="145">
        <f>SUM(H824:H826)</f>
        <v>2</v>
      </c>
    </row>
    <row r="828" spans="1:8" s="79" customFormat="1" ht="13.8" x14ac:dyDescent="0.3">
      <c r="A828" s="379"/>
      <c r="B828" s="152"/>
      <c r="C828" s="381"/>
      <c r="D828" s="153"/>
      <c r="E828" s="153"/>
      <c r="F828" s="153"/>
      <c r="G828" s="153"/>
      <c r="H828" s="154"/>
    </row>
    <row r="829" spans="1:8" s="76" customFormat="1" ht="27.6" x14ac:dyDescent="0.3">
      <c r="A829" s="385" t="s">
        <v>471</v>
      </c>
      <c r="B829" s="140" t="s">
        <v>143</v>
      </c>
      <c r="C829" s="385" t="s">
        <v>85</v>
      </c>
      <c r="D829" s="141"/>
      <c r="E829" s="141"/>
      <c r="F829" s="141"/>
      <c r="G829" s="141"/>
      <c r="H829" s="141"/>
    </row>
    <row r="830" spans="1:8" s="76" customFormat="1" ht="13.8" x14ac:dyDescent="0.3">
      <c r="A830" s="385"/>
      <c r="B830" s="147" t="s">
        <v>773</v>
      </c>
      <c r="C830" s="385"/>
      <c r="D830" s="142"/>
      <c r="E830" s="142"/>
      <c r="F830" s="142"/>
      <c r="G830" s="142"/>
      <c r="H830" s="134"/>
    </row>
    <row r="831" spans="1:8" s="76" customFormat="1" ht="13.8" x14ac:dyDescent="0.3">
      <c r="A831" s="385"/>
      <c r="B831" s="143" t="s">
        <v>695</v>
      </c>
      <c r="C831" s="385"/>
      <c r="D831" s="142">
        <v>3</v>
      </c>
      <c r="E831" s="142"/>
      <c r="F831" s="142"/>
      <c r="G831" s="142"/>
      <c r="H831" s="134">
        <f t="shared" ref="H831:H832" si="77">ROUND(PRODUCT(D831:G831),2)</f>
        <v>3</v>
      </c>
    </row>
    <row r="832" spans="1:8" s="76" customFormat="1" ht="13.8" x14ac:dyDescent="0.3">
      <c r="A832" s="385"/>
      <c r="B832" s="143" t="s">
        <v>696</v>
      </c>
      <c r="C832" s="385"/>
      <c r="D832" s="142">
        <v>3</v>
      </c>
      <c r="E832" s="142"/>
      <c r="F832" s="142"/>
      <c r="G832" s="142"/>
      <c r="H832" s="134">
        <f t="shared" si="77"/>
        <v>3</v>
      </c>
    </row>
    <row r="833" spans="1:8" s="76" customFormat="1" ht="13.8" x14ac:dyDescent="0.3">
      <c r="A833" s="385"/>
      <c r="B833" s="143"/>
      <c r="C833" s="385"/>
      <c r="D833" s="142"/>
      <c r="E833" s="142"/>
      <c r="F833" s="142"/>
      <c r="G833" s="142"/>
      <c r="H833" s="134"/>
    </row>
    <row r="834" spans="1:8" s="64" customFormat="1" ht="13.8" x14ac:dyDescent="0.3">
      <c r="A834" s="378"/>
      <c r="B834" s="144" t="str">
        <f>"Total item "&amp;A829</f>
        <v>Total item 10.16</v>
      </c>
      <c r="C834" s="389"/>
      <c r="D834" s="134"/>
      <c r="E834" s="134"/>
      <c r="F834" s="134"/>
      <c r="G834" s="134"/>
      <c r="H834" s="145">
        <f>SUM(H830:H833)</f>
        <v>6</v>
      </c>
    </row>
    <row r="835" spans="1:8" s="64" customFormat="1" ht="13.8" x14ac:dyDescent="0.3">
      <c r="A835" s="388"/>
      <c r="B835" s="144"/>
      <c r="C835" s="389"/>
      <c r="D835" s="134"/>
      <c r="E835" s="134"/>
      <c r="F835" s="134"/>
      <c r="G835" s="134"/>
      <c r="H835" s="133"/>
    </row>
    <row r="836" spans="1:8" s="76" customFormat="1" ht="27.6" x14ac:dyDescent="0.3">
      <c r="A836" s="385" t="s">
        <v>473</v>
      </c>
      <c r="B836" s="140" t="s">
        <v>329</v>
      </c>
      <c r="C836" s="385" t="s">
        <v>85</v>
      </c>
      <c r="D836" s="141"/>
      <c r="E836" s="141"/>
      <c r="F836" s="141"/>
      <c r="G836" s="141"/>
      <c r="H836" s="141"/>
    </row>
    <row r="837" spans="1:8" s="76" customFormat="1" ht="13.8" x14ac:dyDescent="0.3">
      <c r="A837" s="385"/>
      <c r="B837" s="143" t="s">
        <v>695</v>
      </c>
      <c r="C837" s="385"/>
      <c r="D837" s="142">
        <v>2</v>
      </c>
      <c r="E837" s="142"/>
      <c r="F837" s="142"/>
      <c r="G837" s="142"/>
      <c r="H837" s="134">
        <f>ROUND(PRODUCT(D837:G837),2)</f>
        <v>2</v>
      </c>
    </row>
    <row r="838" spans="1:8" s="76" customFormat="1" ht="13.8" x14ac:dyDescent="0.3">
      <c r="A838" s="385"/>
      <c r="B838" s="143" t="s">
        <v>696</v>
      </c>
      <c r="C838" s="385"/>
      <c r="D838" s="142">
        <v>2</v>
      </c>
      <c r="E838" s="142"/>
      <c r="F838" s="142"/>
      <c r="G838" s="142"/>
      <c r="H838" s="134">
        <f>ROUND(PRODUCT(D838:G838),2)</f>
        <v>2</v>
      </c>
    </row>
    <row r="839" spans="1:8" s="76" customFormat="1" ht="13.8" x14ac:dyDescent="0.3">
      <c r="A839" s="385"/>
      <c r="B839" s="143"/>
      <c r="C839" s="385"/>
      <c r="D839" s="142"/>
      <c r="E839" s="142"/>
      <c r="F839" s="142"/>
      <c r="G839" s="142"/>
      <c r="H839" s="134"/>
    </row>
    <row r="840" spans="1:8" s="64" customFormat="1" ht="13.8" x14ac:dyDescent="0.3">
      <c r="A840" s="378"/>
      <c r="B840" s="144" t="str">
        <f>"Total item "&amp;A836</f>
        <v>Total item 10.17</v>
      </c>
      <c r="C840" s="389"/>
      <c r="D840" s="134"/>
      <c r="E840" s="134"/>
      <c r="F840" s="134"/>
      <c r="G840" s="134"/>
      <c r="H840" s="145">
        <f>SUM(H837:H839)</f>
        <v>4</v>
      </c>
    </row>
    <row r="841" spans="1:8" s="64" customFormat="1" ht="13.8" x14ac:dyDescent="0.3">
      <c r="A841" s="388"/>
      <c r="B841" s="144"/>
      <c r="C841" s="389"/>
      <c r="D841" s="134"/>
      <c r="E841" s="134"/>
      <c r="F841" s="134"/>
      <c r="G841" s="134"/>
      <c r="H841" s="133"/>
    </row>
    <row r="842" spans="1:8" s="76" customFormat="1" ht="27.6" x14ac:dyDescent="0.3">
      <c r="A842" s="385" t="s">
        <v>474</v>
      </c>
      <c r="B842" s="140" t="s">
        <v>331</v>
      </c>
      <c r="C842" s="385" t="s">
        <v>85</v>
      </c>
      <c r="D842" s="141"/>
      <c r="E842" s="141"/>
      <c r="F842" s="141"/>
      <c r="G842" s="141"/>
      <c r="H842" s="141"/>
    </row>
    <row r="843" spans="1:8" s="76" customFormat="1" ht="13.8" x14ac:dyDescent="0.3">
      <c r="A843" s="385"/>
      <c r="B843" s="143" t="s">
        <v>695</v>
      </c>
      <c r="C843" s="385"/>
      <c r="D843" s="142">
        <v>2</v>
      </c>
      <c r="E843" s="142"/>
      <c r="F843" s="142"/>
      <c r="G843" s="142"/>
      <c r="H843" s="134">
        <f>ROUND(PRODUCT(D843:G843),2)</f>
        <v>2</v>
      </c>
    </row>
    <row r="844" spans="1:8" s="76" customFormat="1" ht="13.8" x14ac:dyDescent="0.3">
      <c r="A844" s="385"/>
      <c r="B844" s="143" t="s">
        <v>696</v>
      </c>
      <c r="C844" s="385"/>
      <c r="D844" s="142">
        <v>2</v>
      </c>
      <c r="E844" s="142"/>
      <c r="F844" s="142"/>
      <c r="G844" s="142"/>
      <c r="H844" s="134">
        <f>ROUND(PRODUCT(D844:G844),2)</f>
        <v>2</v>
      </c>
    </row>
    <row r="845" spans="1:8" s="76" customFormat="1" ht="13.8" x14ac:dyDescent="0.3">
      <c r="A845" s="385"/>
      <c r="B845" s="143"/>
      <c r="C845" s="385"/>
      <c r="D845" s="142"/>
      <c r="E845" s="142"/>
      <c r="F845" s="142"/>
      <c r="G845" s="142"/>
      <c r="H845" s="134"/>
    </row>
    <row r="846" spans="1:8" s="64" customFormat="1" ht="13.8" x14ac:dyDescent="0.3">
      <c r="A846" s="378"/>
      <c r="B846" s="144" t="str">
        <f>"Total item "&amp;A842</f>
        <v>Total item 10.18</v>
      </c>
      <c r="C846" s="389"/>
      <c r="D846" s="134"/>
      <c r="E846" s="134"/>
      <c r="F846" s="134"/>
      <c r="G846" s="134"/>
      <c r="H846" s="145">
        <f>SUM(H843:H845)</f>
        <v>4</v>
      </c>
    </row>
    <row r="847" spans="1:8" s="79" customFormat="1" ht="13.8" x14ac:dyDescent="0.3">
      <c r="A847" s="379"/>
      <c r="B847" s="152"/>
      <c r="C847" s="381"/>
      <c r="D847" s="153"/>
      <c r="E847" s="153"/>
      <c r="F847" s="153"/>
      <c r="G847" s="153"/>
      <c r="H847" s="154"/>
    </row>
    <row r="848" spans="1:8" s="76" customFormat="1" ht="27.6" x14ac:dyDescent="0.3">
      <c r="A848" s="385" t="s">
        <v>475</v>
      </c>
      <c r="B848" s="140" t="s">
        <v>333</v>
      </c>
      <c r="C848" s="385" t="s">
        <v>85</v>
      </c>
      <c r="D848" s="141"/>
      <c r="E848" s="141"/>
      <c r="F848" s="141"/>
      <c r="G848" s="141"/>
      <c r="H848" s="141"/>
    </row>
    <row r="849" spans="1:8" s="76" customFormat="1" ht="13.8" x14ac:dyDescent="0.3">
      <c r="A849" s="385"/>
      <c r="B849" s="143" t="s">
        <v>695</v>
      </c>
      <c r="C849" s="385"/>
      <c r="D849" s="142">
        <v>2</v>
      </c>
      <c r="E849" s="142"/>
      <c r="F849" s="142"/>
      <c r="G849" s="142"/>
      <c r="H849" s="134">
        <f>ROUND(PRODUCT(D849:G849),2)</f>
        <v>2</v>
      </c>
    </row>
    <row r="850" spans="1:8" s="76" customFormat="1" ht="13.8" x14ac:dyDescent="0.3">
      <c r="A850" s="385"/>
      <c r="B850" s="143" t="s">
        <v>696</v>
      </c>
      <c r="C850" s="385"/>
      <c r="D850" s="142">
        <v>2</v>
      </c>
      <c r="E850" s="142"/>
      <c r="F850" s="142"/>
      <c r="G850" s="142"/>
      <c r="H850" s="134">
        <f>ROUND(PRODUCT(D850:G850),2)</f>
        <v>2</v>
      </c>
    </row>
    <row r="851" spans="1:8" s="76" customFormat="1" ht="13.8" x14ac:dyDescent="0.3">
      <c r="A851" s="385"/>
      <c r="B851" s="143"/>
      <c r="C851" s="385"/>
      <c r="D851" s="142"/>
      <c r="E851" s="142"/>
      <c r="F851" s="142"/>
      <c r="G851" s="142"/>
      <c r="H851" s="134"/>
    </row>
    <row r="852" spans="1:8" s="64" customFormat="1" ht="13.8" x14ac:dyDescent="0.3">
      <c r="A852" s="378"/>
      <c r="B852" s="144" t="str">
        <f>"Total item "&amp;A848</f>
        <v>Total item 10.19</v>
      </c>
      <c r="C852" s="389"/>
      <c r="D852" s="134"/>
      <c r="E852" s="134"/>
      <c r="F852" s="134"/>
      <c r="G852" s="134"/>
      <c r="H852" s="145">
        <f>SUM(H849:H851)</f>
        <v>4</v>
      </c>
    </row>
    <row r="853" spans="1:8" s="79" customFormat="1" ht="13.8" x14ac:dyDescent="0.3">
      <c r="A853" s="379"/>
      <c r="B853" s="152"/>
      <c r="C853" s="381"/>
      <c r="D853" s="153"/>
      <c r="E853" s="153"/>
      <c r="F853" s="153"/>
      <c r="G853" s="153"/>
      <c r="H853" s="154"/>
    </row>
    <row r="854" spans="1:8" s="76" customFormat="1" ht="69" x14ac:dyDescent="0.3">
      <c r="A854" s="385" t="s">
        <v>476</v>
      </c>
      <c r="B854" s="140" t="s">
        <v>411</v>
      </c>
      <c r="C854" s="385" t="s">
        <v>85</v>
      </c>
      <c r="D854" s="141"/>
      <c r="E854" s="141"/>
      <c r="F854" s="141"/>
      <c r="G854" s="141"/>
      <c r="H854" s="141"/>
    </row>
    <row r="855" spans="1:8" s="76" customFormat="1" ht="13.8" x14ac:dyDescent="0.3">
      <c r="A855" s="385"/>
      <c r="B855" s="147" t="s">
        <v>427</v>
      </c>
      <c r="C855" s="385"/>
      <c r="D855" s="142">
        <v>1</v>
      </c>
      <c r="E855" s="142"/>
      <c r="F855" s="142"/>
      <c r="G855" s="142"/>
      <c r="H855" s="134">
        <f t="shared" ref="H855" si="78">ROUND(PRODUCT(D855:G855),2)</f>
        <v>1</v>
      </c>
    </row>
    <row r="856" spans="1:8" s="76" customFormat="1" ht="13.8" x14ac:dyDescent="0.3">
      <c r="A856" s="385"/>
      <c r="B856" s="147"/>
      <c r="C856" s="385"/>
      <c r="D856" s="142"/>
      <c r="E856" s="142"/>
      <c r="F856" s="142"/>
      <c r="G856" s="142"/>
      <c r="H856" s="134"/>
    </row>
    <row r="857" spans="1:8" s="64" customFormat="1" ht="13.8" x14ac:dyDescent="0.3">
      <c r="A857" s="378"/>
      <c r="B857" s="144" t="str">
        <f>"Total item "&amp;A854</f>
        <v>Total item 10.20</v>
      </c>
      <c r="C857" s="389"/>
      <c r="D857" s="134"/>
      <c r="E857" s="134"/>
      <c r="F857" s="134"/>
      <c r="G857" s="134"/>
      <c r="H857" s="145">
        <f>SUM(H855:H856)</f>
        <v>1</v>
      </c>
    </row>
    <row r="858" spans="1:8" s="79" customFormat="1" ht="13.8" x14ac:dyDescent="0.3">
      <c r="A858" s="379"/>
      <c r="B858" s="152"/>
      <c r="C858" s="381"/>
      <c r="D858" s="153"/>
      <c r="E858" s="153"/>
      <c r="F858" s="153"/>
      <c r="G858" s="153"/>
      <c r="H858" s="154"/>
    </row>
    <row r="859" spans="1:8" s="280" customFormat="1" ht="13.8" x14ac:dyDescent="0.3">
      <c r="A859" s="386" t="s">
        <v>22</v>
      </c>
      <c r="B859" s="178" t="s">
        <v>157</v>
      </c>
      <c r="C859" s="387"/>
      <c r="D859" s="145"/>
      <c r="E859" s="145"/>
      <c r="F859" s="145"/>
      <c r="G859" s="145"/>
      <c r="H859" s="145"/>
    </row>
    <row r="860" spans="1:8" s="156" customFormat="1" ht="13.8" x14ac:dyDescent="0.3">
      <c r="A860" s="388"/>
      <c r="B860" s="144"/>
      <c r="C860" s="389"/>
      <c r="D860" s="134"/>
      <c r="E860" s="134"/>
      <c r="F860" s="134"/>
      <c r="G860" s="134"/>
      <c r="H860" s="133"/>
    </row>
    <row r="861" spans="1:8" s="172" customFormat="1" ht="27.6" x14ac:dyDescent="0.3">
      <c r="A861" s="385" t="s">
        <v>150</v>
      </c>
      <c r="B861" s="140" t="s">
        <v>511</v>
      </c>
      <c r="C861" s="385" t="s">
        <v>85</v>
      </c>
      <c r="D861" s="134"/>
      <c r="E861" s="141"/>
      <c r="F861" s="141"/>
      <c r="G861" s="141"/>
      <c r="H861" s="141"/>
    </row>
    <row r="862" spans="1:8" s="172" customFormat="1" ht="13.8" x14ac:dyDescent="0.3">
      <c r="A862" s="385"/>
      <c r="B862" s="143" t="s">
        <v>513</v>
      </c>
      <c r="C862" s="391"/>
      <c r="D862" s="142">
        <v>19</v>
      </c>
      <c r="E862" s="142"/>
      <c r="F862" s="142"/>
      <c r="G862" s="142"/>
      <c r="H862" s="134">
        <f t="shared" ref="H862" si="79">ROUND(PRODUCT(D862:G862),2)</f>
        <v>19</v>
      </c>
    </row>
    <row r="863" spans="1:8" s="172" customFormat="1" ht="13.8" x14ac:dyDescent="0.3">
      <c r="A863" s="385"/>
      <c r="B863" s="143"/>
      <c r="C863" s="391"/>
      <c r="D863" s="142"/>
      <c r="E863" s="142"/>
      <c r="F863" s="142"/>
      <c r="G863" s="142"/>
      <c r="H863" s="134"/>
    </row>
    <row r="864" spans="1:8" s="156" customFormat="1" ht="13.8" x14ac:dyDescent="0.3">
      <c r="A864" s="385"/>
      <c r="B864" s="144" t="str">
        <f>"Total item "&amp;A861</f>
        <v>Total item 11.1</v>
      </c>
      <c r="C864" s="389"/>
      <c r="D864" s="134"/>
      <c r="E864" s="134"/>
      <c r="F864" s="134"/>
      <c r="G864" s="134"/>
      <c r="H864" s="145">
        <f>SUM(H862:H863)</f>
        <v>19</v>
      </c>
    </row>
    <row r="865" spans="1:8" s="156" customFormat="1" ht="13.8" x14ac:dyDescent="0.3">
      <c r="A865" s="385"/>
      <c r="B865" s="144"/>
      <c r="C865" s="389"/>
      <c r="D865" s="134"/>
      <c r="E865" s="134"/>
      <c r="F865" s="134"/>
      <c r="G865" s="134"/>
      <c r="H865" s="133"/>
    </row>
    <row r="866" spans="1:8" s="172" customFormat="1" ht="41.4" x14ac:dyDescent="0.3">
      <c r="A866" s="385" t="s">
        <v>177</v>
      </c>
      <c r="B866" s="140" t="s">
        <v>387</v>
      </c>
      <c r="C866" s="385" t="s">
        <v>85</v>
      </c>
      <c r="D866" s="134"/>
      <c r="E866" s="141"/>
      <c r="F866" s="141"/>
      <c r="G866" s="141"/>
      <c r="H866" s="141"/>
    </row>
    <row r="867" spans="1:8" s="172" customFormat="1" ht="13.8" x14ac:dyDescent="0.3">
      <c r="A867" s="385"/>
      <c r="B867" s="143" t="s">
        <v>513</v>
      </c>
      <c r="C867" s="391"/>
      <c r="D867" s="142">
        <v>8</v>
      </c>
      <c r="E867" s="142"/>
      <c r="F867" s="142"/>
      <c r="G867" s="142"/>
      <c r="H867" s="134">
        <f t="shared" ref="H867" si="80">ROUND(PRODUCT(D867:G867),2)</f>
        <v>8</v>
      </c>
    </row>
    <row r="868" spans="1:8" s="172" customFormat="1" ht="13.8" x14ac:dyDescent="0.3">
      <c r="A868" s="385"/>
      <c r="B868" s="143"/>
      <c r="C868" s="391"/>
      <c r="D868" s="142"/>
      <c r="E868" s="142"/>
      <c r="F868" s="142"/>
      <c r="G868" s="142"/>
      <c r="H868" s="134"/>
    </row>
    <row r="869" spans="1:8" s="156" customFormat="1" ht="13.8" x14ac:dyDescent="0.3">
      <c r="A869" s="378"/>
      <c r="B869" s="144" t="str">
        <f>"Total item "&amp;A866</f>
        <v>Total item 11.2</v>
      </c>
      <c r="C869" s="389"/>
      <c r="D869" s="134"/>
      <c r="E869" s="134"/>
      <c r="F869" s="134"/>
      <c r="G869" s="134"/>
      <c r="H869" s="145">
        <f>SUM(H867:H868)</f>
        <v>8</v>
      </c>
    </row>
    <row r="870" spans="1:8" s="156" customFormat="1" ht="13.8" x14ac:dyDescent="0.3">
      <c r="A870" s="385"/>
      <c r="B870" s="144"/>
      <c r="C870" s="389"/>
      <c r="D870" s="134"/>
      <c r="E870" s="134"/>
      <c r="F870" s="134"/>
      <c r="G870" s="134"/>
      <c r="H870" s="133"/>
    </row>
    <row r="871" spans="1:8" s="172" customFormat="1" ht="41.4" x14ac:dyDescent="0.3">
      <c r="A871" s="385" t="s">
        <v>178</v>
      </c>
      <c r="B871" s="140" t="s">
        <v>514</v>
      </c>
      <c r="C871" s="385" t="s">
        <v>85</v>
      </c>
      <c r="D871" s="134"/>
      <c r="E871" s="141"/>
      <c r="F871" s="141"/>
      <c r="G871" s="141"/>
      <c r="H871" s="141"/>
    </row>
    <row r="872" spans="1:8" s="172" customFormat="1" ht="13.8" x14ac:dyDescent="0.3">
      <c r="A872" s="385"/>
      <c r="B872" s="143" t="s">
        <v>513</v>
      </c>
      <c r="C872" s="391"/>
      <c r="D872" s="142">
        <v>10</v>
      </c>
      <c r="E872" s="142"/>
      <c r="F872" s="142"/>
      <c r="G872" s="142"/>
      <c r="H872" s="134">
        <f t="shared" ref="H872" si="81">ROUND(PRODUCT(D872:G872),2)</f>
        <v>10</v>
      </c>
    </row>
    <row r="873" spans="1:8" s="172" customFormat="1" ht="13.8" x14ac:dyDescent="0.3">
      <c r="A873" s="385"/>
      <c r="B873" s="143"/>
      <c r="C873" s="391"/>
      <c r="D873" s="142"/>
      <c r="E873" s="142"/>
      <c r="F873" s="142"/>
      <c r="G873" s="142"/>
      <c r="H873" s="134"/>
    </row>
    <row r="874" spans="1:8" s="156" customFormat="1" ht="13.8" x14ac:dyDescent="0.3">
      <c r="A874" s="378"/>
      <c r="B874" s="144" t="str">
        <f>"Total item "&amp;A871</f>
        <v>Total item 11.3</v>
      </c>
      <c r="C874" s="389"/>
      <c r="D874" s="134"/>
      <c r="E874" s="134"/>
      <c r="F874" s="134"/>
      <c r="G874" s="134"/>
      <c r="H874" s="145">
        <f>SUM(H872:H873)</f>
        <v>10</v>
      </c>
    </row>
    <row r="875" spans="1:8" s="156" customFormat="1" ht="13.8" x14ac:dyDescent="0.3">
      <c r="A875" s="385"/>
      <c r="B875" s="144"/>
      <c r="C875" s="389"/>
      <c r="D875" s="134"/>
      <c r="E875" s="134"/>
      <c r="F875" s="134"/>
      <c r="G875" s="134"/>
      <c r="H875" s="133"/>
    </row>
    <row r="876" spans="1:8" s="172" customFormat="1" ht="41.4" x14ac:dyDescent="0.3">
      <c r="A876" s="385" t="s">
        <v>261</v>
      </c>
      <c r="B876" s="140" t="s">
        <v>1295</v>
      </c>
      <c r="C876" s="385" t="s">
        <v>86</v>
      </c>
      <c r="D876" s="134"/>
      <c r="E876" s="141"/>
      <c r="F876" s="141"/>
      <c r="G876" s="141"/>
      <c r="H876" s="141"/>
    </row>
    <row r="877" spans="1:8" s="172" customFormat="1" ht="13.8" x14ac:dyDescent="0.3">
      <c r="A877" s="385"/>
      <c r="B877" s="143" t="s">
        <v>513</v>
      </c>
      <c r="C877" s="391"/>
      <c r="D877" s="142"/>
      <c r="E877" s="142">
        <v>150</v>
      </c>
      <c r="F877" s="142"/>
      <c r="G877" s="142"/>
      <c r="H877" s="134">
        <f t="shared" ref="H877" si="82">ROUND(PRODUCT(D877:G877),2)</f>
        <v>150</v>
      </c>
    </row>
    <row r="878" spans="1:8" s="172" customFormat="1" ht="13.8" x14ac:dyDescent="0.3">
      <c r="A878" s="385"/>
      <c r="B878" s="143"/>
      <c r="C878" s="391"/>
      <c r="D878" s="142"/>
      <c r="E878" s="142"/>
      <c r="F878" s="142"/>
      <c r="G878" s="142"/>
      <c r="H878" s="134"/>
    </row>
    <row r="879" spans="1:8" s="156" customFormat="1" ht="13.8" x14ac:dyDescent="0.3">
      <c r="A879" s="378"/>
      <c r="B879" s="144" t="str">
        <f>"Total item "&amp;A876</f>
        <v>Total item 11.4</v>
      </c>
      <c r="C879" s="389"/>
      <c r="D879" s="134"/>
      <c r="E879" s="134"/>
      <c r="F879" s="134"/>
      <c r="G879" s="134"/>
      <c r="H879" s="145">
        <f>SUM(H877:H878)</f>
        <v>150</v>
      </c>
    </row>
    <row r="880" spans="1:8" s="156" customFormat="1" ht="13.8" x14ac:dyDescent="0.3">
      <c r="A880" s="385"/>
      <c r="B880" s="144"/>
      <c r="C880" s="389"/>
      <c r="D880" s="134"/>
      <c r="E880" s="134"/>
      <c r="F880" s="134"/>
      <c r="G880" s="134"/>
      <c r="H880" s="133"/>
    </row>
    <row r="881" spans="1:8" s="172" customFormat="1" ht="41.4" x14ac:dyDescent="0.3">
      <c r="A881" s="385" t="s">
        <v>262</v>
      </c>
      <c r="B881" s="140" t="s">
        <v>516</v>
      </c>
      <c r="C881" s="385" t="s">
        <v>86</v>
      </c>
      <c r="D881" s="134"/>
      <c r="E881" s="134"/>
      <c r="F881" s="141"/>
      <c r="G881" s="141"/>
      <c r="H881" s="141"/>
    </row>
    <row r="882" spans="1:8" s="172" customFormat="1" ht="13.8" x14ac:dyDescent="0.3">
      <c r="A882" s="385"/>
      <c r="B882" s="143" t="s">
        <v>513</v>
      </c>
      <c r="C882" s="391"/>
      <c r="D882" s="142"/>
      <c r="E882" s="142">
        <v>100</v>
      </c>
      <c r="F882" s="142"/>
      <c r="G882" s="142"/>
      <c r="H882" s="134">
        <f t="shared" ref="H882" si="83">ROUND(PRODUCT(D882:G882),2)</f>
        <v>100</v>
      </c>
    </row>
    <row r="883" spans="1:8" s="172" customFormat="1" ht="13.8" x14ac:dyDescent="0.3">
      <c r="A883" s="385"/>
      <c r="B883" s="143"/>
      <c r="C883" s="391"/>
      <c r="D883" s="142"/>
      <c r="E883" s="142"/>
      <c r="F883" s="142"/>
      <c r="G883" s="142"/>
      <c r="H883" s="134"/>
    </row>
    <row r="884" spans="1:8" s="156" customFormat="1" ht="13.8" x14ac:dyDescent="0.3">
      <c r="A884" s="378"/>
      <c r="B884" s="144" t="str">
        <f>"Total item "&amp;A881</f>
        <v>Total item 11.5</v>
      </c>
      <c r="C884" s="389"/>
      <c r="D884" s="134"/>
      <c r="E884" s="134"/>
      <c r="F884" s="134"/>
      <c r="G884" s="134"/>
      <c r="H884" s="145">
        <f>SUM(H882:H883)</f>
        <v>100</v>
      </c>
    </row>
    <row r="885" spans="1:8" s="156" customFormat="1" ht="13.8" x14ac:dyDescent="0.3">
      <c r="A885" s="385"/>
      <c r="B885" s="144"/>
      <c r="C885" s="389"/>
      <c r="D885" s="134"/>
      <c r="E885" s="134"/>
      <c r="F885" s="134"/>
      <c r="G885" s="134"/>
      <c r="H885" s="133"/>
    </row>
    <row r="886" spans="1:8" s="172" customFormat="1" ht="41.4" x14ac:dyDescent="0.3">
      <c r="A886" s="385" t="s">
        <v>263</v>
      </c>
      <c r="B886" s="140" t="s">
        <v>521</v>
      </c>
      <c r="C886" s="385" t="s">
        <v>520</v>
      </c>
      <c r="D886" s="134"/>
      <c r="E886" s="134"/>
      <c r="F886" s="141"/>
      <c r="G886" s="141"/>
      <c r="H886" s="141"/>
    </row>
    <row r="887" spans="1:8" s="172" customFormat="1" ht="13.8" x14ac:dyDescent="0.3">
      <c r="A887" s="385"/>
      <c r="B887" s="143" t="s">
        <v>513</v>
      </c>
      <c r="C887" s="391"/>
      <c r="D887" s="142">
        <v>20</v>
      </c>
      <c r="E887" s="142"/>
      <c r="F887" s="142"/>
      <c r="G887" s="142"/>
      <c r="H887" s="134">
        <f t="shared" ref="H887" si="84">ROUND(PRODUCT(D887:G887),2)</f>
        <v>20</v>
      </c>
    </row>
    <row r="888" spans="1:8" s="172" customFormat="1" ht="13.8" x14ac:dyDescent="0.3">
      <c r="A888" s="385"/>
      <c r="B888" s="143"/>
      <c r="C888" s="391"/>
      <c r="D888" s="142"/>
      <c r="E888" s="142"/>
      <c r="F888" s="142"/>
      <c r="G888" s="142"/>
      <c r="H888" s="134"/>
    </row>
    <row r="889" spans="1:8" s="156" customFormat="1" ht="13.8" x14ac:dyDescent="0.3">
      <c r="A889" s="378"/>
      <c r="B889" s="144" t="str">
        <f>"Total item "&amp;A886</f>
        <v>Total item 11.6</v>
      </c>
      <c r="C889" s="389"/>
      <c r="D889" s="134"/>
      <c r="E889" s="134"/>
      <c r="F889" s="134"/>
      <c r="G889" s="134"/>
      <c r="H889" s="145">
        <f>SUM(H887:H888)</f>
        <v>20</v>
      </c>
    </row>
    <row r="890" spans="1:8" s="156" customFormat="1" ht="13.8" x14ac:dyDescent="0.3">
      <c r="A890" s="385"/>
      <c r="B890" s="144"/>
      <c r="C890" s="389"/>
      <c r="D890" s="134"/>
      <c r="E890" s="134"/>
      <c r="F890" s="134"/>
      <c r="G890" s="134"/>
      <c r="H890" s="133"/>
    </row>
    <row r="891" spans="1:8" s="172" customFormat="1" ht="41.4" x14ac:dyDescent="0.3">
      <c r="A891" s="385" t="s">
        <v>295</v>
      </c>
      <c r="B891" s="140" t="s">
        <v>518</v>
      </c>
      <c r="C891" s="385" t="s">
        <v>85</v>
      </c>
      <c r="D891" s="134"/>
      <c r="E891" s="141"/>
      <c r="F891" s="141"/>
      <c r="G891" s="141"/>
      <c r="H891" s="141"/>
    </row>
    <row r="892" spans="1:8" s="172" customFormat="1" ht="13.8" x14ac:dyDescent="0.3">
      <c r="A892" s="385"/>
      <c r="B892" s="143" t="s">
        <v>513</v>
      </c>
      <c r="C892" s="391"/>
      <c r="D892" s="142">
        <v>8</v>
      </c>
      <c r="E892" s="142"/>
      <c r="F892" s="142"/>
      <c r="G892" s="142"/>
      <c r="H892" s="134">
        <f t="shared" ref="H892" si="85">ROUND(PRODUCT(D892:G892),2)</f>
        <v>8</v>
      </c>
    </row>
    <row r="893" spans="1:8" s="172" customFormat="1" ht="13.8" x14ac:dyDescent="0.3">
      <c r="A893" s="385"/>
      <c r="B893" s="143"/>
      <c r="C893" s="391"/>
      <c r="D893" s="142"/>
      <c r="E893" s="142"/>
      <c r="F893" s="142"/>
      <c r="G893" s="142"/>
      <c r="H893" s="134"/>
    </row>
    <row r="894" spans="1:8" s="156" customFormat="1" ht="13.8" x14ac:dyDescent="0.3">
      <c r="A894" s="378"/>
      <c r="B894" s="144" t="str">
        <f>"Total item "&amp;A891</f>
        <v>Total item 11.7</v>
      </c>
      <c r="C894" s="389"/>
      <c r="D894" s="134"/>
      <c r="E894" s="134"/>
      <c r="F894" s="134"/>
      <c r="G894" s="134"/>
      <c r="H894" s="145">
        <f>SUM(H892:H893)</f>
        <v>8</v>
      </c>
    </row>
    <row r="895" spans="1:8" s="156" customFormat="1" ht="13.8" x14ac:dyDescent="0.3">
      <c r="A895" s="378"/>
      <c r="B895" s="144"/>
      <c r="C895" s="389"/>
      <c r="D895" s="134"/>
      <c r="E895" s="134"/>
      <c r="F895" s="134"/>
      <c r="G895" s="134"/>
      <c r="H895" s="141"/>
    </row>
    <row r="896" spans="1:8" s="172" customFormat="1" ht="41.4" x14ac:dyDescent="0.3">
      <c r="A896" s="385" t="s">
        <v>296</v>
      </c>
      <c r="B896" s="140" t="s">
        <v>523</v>
      </c>
      <c r="C896" s="385" t="s">
        <v>85</v>
      </c>
      <c r="D896" s="134"/>
      <c r="E896" s="141"/>
      <c r="F896" s="141"/>
      <c r="G896" s="141"/>
      <c r="H896" s="141"/>
    </row>
    <row r="897" spans="1:8" s="172" customFormat="1" ht="13.8" x14ac:dyDescent="0.3">
      <c r="A897" s="385"/>
      <c r="B897" s="143" t="s">
        <v>513</v>
      </c>
      <c r="C897" s="391"/>
      <c r="D897" s="142">
        <v>10</v>
      </c>
      <c r="E897" s="142"/>
      <c r="F897" s="142"/>
      <c r="G897" s="142"/>
      <c r="H897" s="134">
        <f t="shared" ref="H897" si="86">ROUND(PRODUCT(D897:G897),2)</f>
        <v>10</v>
      </c>
    </row>
    <row r="898" spans="1:8" s="172" customFormat="1" ht="13.8" x14ac:dyDescent="0.3">
      <c r="A898" s="385"/>
      <c r="B898" s="143"/>
      <c r="C898" s="391"/>
      <c r="D898" s="142"/>
      <c r="E898" s="142"/>
      <c r="F898" s="142"/>
      <c r="G898" s="142"/>
      <c r="H898" s="134"/>
    </row>
    <row r="899" spans="1:8" s="156" customFormat="1" ht="13.8" x14ac:dyDescent="0.3">
      <c r="A899" s="378"/>
      <c r="B899" s="144" t="str">
        <f>"Total item "&amp;A896</f>
        <v>Total item 11.8</v>
      </c>
      <c r="C899" s="389"/>
      <c r="D899" s="134"/>
      <c r="E899" s="134"/>
      <c r="F899" s="134"/>
      <c r="G899" s="134"/>
      <c r="H899" s="145">
        <f>SUM(H897:H898)</f>
        <v>10</v>
      </c>
    </row>
    <row r="900" spans="1:8" s="156" customFormat="1" ht="13.8" x14ac:dyDescent="0.3">
      <c r="A900" s="378"/>
      <c r="B900" s="144"/>
      <c r="C900" s="389"/>
      <c r="D900" s="134"/>
      <c r="E900" s="134"/>
      <c r="F900" s="134"/>
      <c r="G900" s="134"/>
      <c r="H900" s="141"/>
    </row>
    <row r="901" spans="1:8" s="172" customFormat="1" ht="55.2" x14ac:dyDescent="0.3">
      <c r="A901" s="385" t="s">
        <v>297</v>
      </c>
      <c r="B901" s="140" t="s">
        <v>1285</v>
      </c>
      <c r="C901" s="385" t="s">
        <v>85</v>
      </c>
      <c r="D901" s="134"/>
      <c r="E901" s="141"/>
      <c r="F901" s="141"/>
      <c r="G901" s="141"/>
      <c r="H901" s="141"/>
    </row>
    <row r="902" spans="1:8" s="172" customFormat="1" ht="13.8" x14ac:dyDescent="0.3">
      <c r="A902" s="385"/>
      <c r="B902" s="143" t="s">
        <v>513</v>
      </c>
      <c r="C902" s="391"/>
      <c r="D902" s="142">
        <v>1</v>
      </c>
      <c r="E902" s="142"/>
      <c r="F902" s="142"/>
      <c r="G902" s="142"/>
      <c r="H902" s="134">
        <f t="shared" ref="H902" si="87">ROUND(PRODUCT(D902:G902),2)</f>
        <v>1</v>
      </c>
    </row>
    <row r="903" spans="1:8" s="172" customFormat="1" ht="13.8" x14ac:dyDescent="0.3">
      <c r="A903" s="385"/>
      <c r="B903" s="143"/>
      <c r="C903" s="391"/>
      <c r="D903" s="142"/>
      <c r="E903" s="142"/>
      <c r="F903" s="142"/>
      <c r="G903" s="142"/>
      <c r="H903" s="134"/>
    </row>
    <row r="904" spans="1:8" s="156" customFormat="1" ht="13.8" x14ac:dyDescent="0.3">
      <c r="A904" s="378"/>
      <c r="B904" s="144" t="str">
        <f>"Total item "&amp;A901</f>
        <v>Total item 11.9</v>
      </c>
      <c r="C904" s="389"/>
      <c r="D904" s="134"/>
      <c r="E904" s="134"/>
      <c r="F904" s="134"/>
      <c r="G904" s="134"/>
      <c r="H904" s="145">
        <f>SUM(H902:H903)</f>
        <v>1</v>
      </c>
    </row>
    <row r="905" spans="1:8" s="156" customFormat="1" ht="13.8" x14ac:dyDescent="0.3">
      <c r="A905" s="378"/>
      <c r="B905" s="144"/>
      <c r="C905" s="389"/>
      <c r="D905" s="134"/>
      <c r="E905" s="134"/>
      <c r="F905" s="134"/>
      <c r="G905" s="134"/>
      <c r="H905" s="141"/>
    </row>
    <row r="906" spans="1:8" s="172" customFormat="1" ht="41.4" x14ac:dyDescent="0.3">
      <c r="A906" s="385" t="s">
        <v>298</v>
      </c>
      <c r="B906" s="140" t="s">
        <v>795</v>
      </c>
      <c r="C906" s="385" t="s">
        <v>85</v>
      </c>
      <c r="D906" s="134"/>
      <c r="E906" s="141"/>
      <c r="F906" s="141"/>
      <c r="G906" s="141"/>
      <c r="H906" s="141"/>
    </row>
    <row r="907" spans="1:8" s="172" customFormat="1" ht="13.8" x14ac:dyDescent="0.3">
      <c r="A907" s="385"/>
      <c r="B907" s="143" t="s">
        <v>513</v>
      </c>
      <c r="C907" s="391"/>
      <c r="D907" s="142">
        <v>1</v>
      </c>
      <c r="E907" s="142"/>
      <c r="F907" s="142"/>
      <c r="G907" s="142"/>
      <c r="H907" s="134">
        <f t="shared" ref="H907" si="88">ROUND(PRODUCT(D907:G907),2)</f>
        <v>1</v>
      </c>
    </row>
    <row r="908" spans="1:8" s="172" customFormat="1" ht="13.8" x14ac:dyDescent="0.3">
      <c r="A908" s="385"/>
      <c r="B908" s="143"/>
      <c r="C908" s="391"/>
      <c r="D908" s="142"/>
      <c r="E908" s="142"/>
      <c r="F908" s="142"/>
      <c r="G908" s="142"/>
      <c r="H908" s="134"/>
    </row>
    <row r="909" spans="1:8" s="156" customFormat="1" ht="13.8" x14ac:dyDescent="0.3">
      <c r="A909" s="378"/>
      <c r="B909" s="144" t="str">
        <f>"Total item "&amp;A906</f>
        <v>Total item 11.10</v>
      </c>
      <c r="C909" s="389"/>
      <c r="D909" s="134"/>
      <c r="E909" s="134"/>
      <c r="F909" s="134"/>
      <c r="G909" s="134"/>
      <c r="H909" s="145">
        <f>SUM(H907:H908)</f>
        <v>1</v>
      </c>
    </row>
    <row r="910" spans="1:8" s="156" customFormat="1" ht="13.8" x14ac:dyDescent="0.3">
      <c r="A910" s="378"/>
      <c r="B910" s="144"/>
      <c r="C910" s="389"/>
      <c r="D910" s="134"/>
      <c r="E910" s="134"/>
      <c r="F910" s="134"/>
      <c r="G910" s="134"/>
      <c r="H910" s="141"/>
    </row>
    <row r="911" spans="1:8" s="172" customFormat="1" ht="27.6" x14ac:dyDescent="0.3">
      <c r="A911" s="385" t="s">
        <v>299</v>
      </c>
      <c r="B911" s="140" t="s">
        <v>525</v>
      </c>
      <c r="C911" s="385" t="s">
        <v>85</v>
      </c>
      <c r="D911" s="134"/>
      <c r="E911" s="141"/>
      <c r="F911" s="141"/>
      <c r="G911" s="141"/>
      <c r="H911" s="141"/>
    </row>
    <row r="912" spans="1:8" s="172" customFormat="1" ht="13.8" x14ac:dyDescent="0.3">
      <c r="A912" s="385"/>
      <c r="B912" s="143" t="s">
        <v>513</v>
      </c>
      <c r="C912" s="391"/>
      <c r="D912" s="142">
        <v>1</v>
      </c>
      <c r="E912" s="142"/>
      <c r="F912" s="142"/>
      <c r="G912" s="142"/>
      <c r="H912" s="134">
        <f t="shared" ref="H912" si="89">ROUND(PRODUCT(D912:G912),2)</f>
        <v>1</v>
      </c>
    </row>
    <row r="913" spans="1:8" s="172" customFormat="1" ht="13.8" x14ac:dyDescent="0.3">
      <c r="A913" s="385"/>
      <c r="B913" s="143"/>
      <c r="C913" s="391"/>
      <c r="D913" s="142"/>
      <c r="E913" s="142"/>
      <c r="F913" s="142"/>
      <c r="G913" s="142"/>
      <c r="H913" s="134"/>
    </row>
    <row r="914" spans="1:8" s="156" customFormat="1" ht="13.8" x14ac:dyDescent="0.3">
      <c r="A914" s="378"/>
      <c r="B914" s="144" t="str">
        <f>"Total item "&amp;A911</f>
        <v>Total item 11.11</v>
      </c>
      <c r="C914" s="389"/>
      <c r="D914" s="134"/>
      <c r="E914" s="134"/>
      <c r="F914" s="134"/>
      <c r="G914" s="134"/>
      <c r="H914" s="145">
        <f>SUM(H912:H913)</f>
        <v>1</v>
      </c>
    </row>
    <row r="915" spans="1:8" s="156" customFormat="1" ht="13.8" x14ac:dyDescent="0.3">
      <c r="A915" s="378"/>
      <c r="B915" s="144"/>
      <c r="C915" s="389"/>
      <c r="D915" s="134"/>
      <c r="E915" s="134"/>
      <c r="F915" s="134"/>
      <c r="G915" s="134"/>
      <c r="H915" s="141"/>
    </row>
    <row r="916" spans="1:8" s="172" customFormat="1" ht="41.4" x14ac:dyDescent="0.3">
      <c r="A916" s="385" t="s">
        <v>293</v>
      </c>
      <c r="B916" s="140" t="s">
        <v>385</v>
      </c>
      <c r="C916" s="385" t="s">
        <v>86</v>
      </c>
      <c r="D916" s="134"/>
      <c r="E916" s="141"/>
      <c r="F916" s="141"/>
      <c r="G916" s="141"/>
      <c r="H916" s="141"/>
    </row>
    <row r="917" spans="1:8" s="172" customFormat="1" ht="13.8" x14ac:dyDescent="0.3">
      <c r="A917" s="385"/>
      <c r="B917" s="143" t="s">
        <v>513</v>
      </c>
      <c r="C917" s="391"/>
      <c r="D917" s="142"/>
      <c r="E917" s="142">
        <f>800+200</f>
        <v>1000</v>
      </c>
      <c r="F917" s="142"/>
      <c r="G917" s="142"/>
      <c r="H917" s="134">
        <f t="shared" ref="H917" si="90">ROUND(PRODUCT(D917:G917),2)</f>
        <v>1000</v>
      </c>
    </row>
    <row r="918" spans="1:8" s="172" customFormat="1" ht="13.8" x14ac:dyDescent="0.3">
      <c r="A918" s="385"/>
      <c r="B918" s="143"/>
      <c r="C918" s="391"/>
      <c r="D918" s="142"/>
      <c r="E918" s="142"/>
      <c r="F918" s="142"/>
      <c r="G918" s="142"/>
      <c r="H918" s="134"/>
    </row>
    <row r="919" spans="1:8" s="156" customFormat="1" ht="13.8" x14ac:dyDescent="0.3">
      <c r="A919" s="378"/>
      <c r="B919" s="144" t="str">
        <f>"Total item "&amp;A916</f>
        <v>Total item 11.12</v>
      </c>
      <c r="C919" s="389"/>
      <c r="D919" s="134"/>
      <c r="E919" s="134"/>
      <c r="F919" s="134"/>
      <c r="G919" s="134"/>
      <c r="H919" s="145">
        <f>SUM(H917:H918)</f>
        <v>1000</v>
      </c>
    </row>
    <row r="920" spans="1:8" s="156" customFormat="1" ht="13.8" x14ac:dyDescent="0.3">
      <c r="A920" s="378"/>
      <c r="B920" s="144"/>
      <c r="C920" s="389"/>
      <c r="D920" s="134"/>
      <c r="E920" s="134"/>
      <c r="F920" s="134"/>
      <c r="G920" s="134"/>
      <c r="H920" s="141"/>
    </row>
    <row r="921" spans="1:8" s="172" customFormat="1" ht="41.4" x14ac:dyDescent="0.3">
      <c r="A921" s="385" t="s">
        <v>294</v>
      </c>
      <c r="B921" s="140" t="s">
        <v>1280</v>
      </c>
      <c r="C921" s="385" t="s">
        <v>86</v>
      </c>
      <c r="D921" s="134"/>
      <c r="E921" s="141"/>
      <c r="F921" s="141"/>
      <c r="G921" s="141"/>
      <c r="H921" s="141"/>
    </row>
    <row r="922" spans="1:8" s="172" customFormat="1" ht="13.8" x14ac:dyDescent="0.3">
      <c r="A922" s="385"/>
      <c r="B922" s="143" t="s">
        <v>513</v>
      </c>
      <c r="C922" s="391"/>
      <c r="D922" s="142"/>
      <c r="E922" s="142">
        <v>100</v>
      </c>
      <c r="F922" s="142"/>
      <c r="G922" s="142"/>
      <c r="H922" s="134">
        <f t="shared" ref="H922" si="91">ROUND(PRODUCT(D922:G922),2)</f>
        <v>100</v>
      </c>
    </row>
    <row r="923" spans="1:8" s="172" customFormat="1" ht="13.8" x14ac:dyDescent="0.3">
      <c r="A923" s="385"/>
      <c r="B923" s="143"/>
      <c r="C923" s="391"/>
      <c r="D923" s="142"/>
      <c r="E923" s="142"/>
      <c r="F923" s="142"/>
      <c r="G923" s="142"/>
      <c r="H923" s="134"/>
    </row>
    <row r="924" spans="1:8" s="156" customFormat="1" ht="13.8" x14ac:dyDescent="0.3">
      <c r="A924" s="378"/>
      <c r="B924" s="144" t="str">
        <f>"Total item "&amp;A921</f>
        <v>Total item 11.13</v>
      </c>
      <c r="C924" s="389"/>
      <c r="D924" s="134"/>
      <c r="E924" s="134"/>
      <c r="F924" s="134"/>
      <c r="G924" s="134"/>
      <c r="H924" s="145">
        <f>SUM(H922:H923)</f>
        <v>100</v>
      </c>
    </row>
    <row r="925" spans="1:8" s="156" customFormat="1" ht="13.8" x14ac:dyDescent="0.3">
      <c r="A925" s="378"/>
      <c r="B925" s="144"/>
      <c r="C925" s="389"/>
      <c r="D925" s="134"/>
      <c r="E925" s="134"/>
      <c r="F925" s="134"/>
      <c r="G925" s="134"/>
      <c r="H925" s="141"/>
    </row>
    <row r="926" spans="1:8" s="172" customFormat="1" ht="27.6" x14ac:dyDescent="0.3">
      <c r="A926" s="385" t="s">
        <v>320</v>
      </c>
      <c r="B926" s="140" t="s">
        <v>805</v>
      </c>
      <c r="C926" s="385" t="s">
        <v>85</v>
      </c>
      <c r="D926" s="134"/>
      <c r="E926" s="141"/>
      <c r="F926" s="141"/>
      <c r="G926" s="141"/>
      <c r="H926" s="141"/>
    </row>
    <row r="927" spans="1:8" s="172" customFormat="1" ht="13.8" x14ac:dyDescent="0.3">
      <c r="A927" s="385"/>
      <c r="B927" s="143" t="s">
        <v>513</v>
      </c>
      <c r="C927" s="391"/>
      <c r="D927" s="142">
        <v>8</v>
      </c>
      <c r="E927" s="142"/>
      <c r="F927" s="142"/>
      <c r="G927" s="142"/>
      <c r="H927" s="134">
        <f t="shared" ref="H927" si="92">ROUND(PRODUCT(D927:G927),2)</f>
        <v>8</v>
      </c>
    </row>
    <row r="928" spans="1:8" s="172" customFormat="1" ht="13.8" x14ac:dyDescent="0.3">
      <c r="A928" s="385"/>
      <c r="B928" s="143"/>
      <c r="C928" s="391"/>
      <c r="D928" s="142"/>
      <c r="E928" s="142"/>
      <c r="F928" s="142"/>
      <c r="G928" s="142"/>
      <c r="H928" s="134"/>
    </row>
    <row r="929" spans="1:8" s="156" customFormat="1" ht="13.8" x14ac:dyDescent="0.3">
      <c r="A929" s="378"/>
      <c r="B929" s="144" t="str">
        <f>"Total item "&amp;A926</f>
        <v>Total item 11.14</v>
      </c>
      <c r="C929" s="389"/>
      <c r="D929" s="134"/>
      <c r="E929" s="134"/>
      <c r="F929" s="134"/>
      <c r="G929" s="134"/>
      <c r="H929" s="145">
        <f>SUM(H927:H928)</f>
        <v>8</v>
      </c>
    </row>
    <row r="930" spans="1:8" s="156" customFormat="1" ht="13.8" x14ac:dyDescent="0.3">
      <c r="A930" s="378"/>
      <c r="B930" s="144"/>
      <c r="C930" s="389"/>
      <c r="D930" s="134"/>
      <c r="E930" s="134"/>
      <c r="F930" s="134"/>
      <c r="G930" s="134"/>
      <c r="H930" s="141"/>
    </row>
    <row r="931" spans="1:8" s="172" customFormat="1" ht="27.6" x14ac:dyDescent="0.3">
      <c r="A931" s="385" t="s">
        <v>321</v>
      </c>
      <c r="B931" s="140" t="s">
        <v>807</v>
      </c>
      <c r="C931" s="385" t="s">
        <v>85</v>
      </c>
      <c r="D931" s="134"/>
      <c r="E931" s="141"/>
      <c r="F931" s="141"/>
      <c r="G931" s="141"/>
      <c r="H931" s="141"/>
    </row>
    <row r="932" spans="1:8" s="172" customFormat="1" ht="13.8" x14ac:dyDescent="0.3">
      <c r="A932" s="385"/>
      <c r="B932" s="143" t="s">
        <v>513</v>
      </c>
      <c r="C932" s="391"/>
      <c r="D932" s="142">
        <v>1</v>
      </c>
      <c r="E932" s="142"/>
      <c r="F932" s="142"/>
      <c r="G932" s="142"/>
      <c r="H932" s="134">
        <f t="shared" ref="H932" si="93">ROUND(PRODUCT(D932:G932),2)</f>
        <v>1</v>
      </c>
    </row>
    <row r="933" spans="1:8" s="172" customFormat="1" ht="13.8" x14ac:dyDescent="0.3">
      <c r="A933" s="385"/>
      <c r="B933" s="143"/>
      <c r="C933" s="391"/>
      <c r="D933" s="142"/>
      <c r="E933" s="142"/>
      <c r="F933" s="142"/>
      <c r="G933" s="142"/>
      <c r="H933" s="134"/>
    </row>
    <row r="934" spans="1:8" s="156" customFormat="1" ht="13.8" x14ac:dyDescent="0.3">
      <c r="A934" s="378"/>
      <c r="B934" s="144" t="str">
        <f>"Total item "&amp;A931</f>
        <v>Total item 11.15</v>
      </c>
      <c r="C934" s="389"/>
      <c r="D934" s="134"/>
      <c r="E934" s="134"/>
      <c r="F934" s="134"/>
      <c r="G934" s="134"/>
      <c r="H934" s="145">
        <f>SUM(H932:H933)</f>
        <v>1</v>
      </c>
    </row>
    <row r="935" spans="1:8" s="156" customFormat="1" ht="13.8" x14ac:dyDescent="0.3">
      <c r="A935" s="378"/>
      <c r="B935" s="144"/>
      <c r="C935" s="389"/>
      <c r="D935" s="134"/>
      <c r="E935" s="134"/>
      <c r="F935" s="134"/>
      <c r="G935" s="134"/>
      <c r="H935" s="141"/>
    </row>
    <row r="936" spans="1:8" s="172" customFormat="1" ht="27.6" x14ac:dyDescent="0.3">
      <c r="A936" s="385" t="s">
        <v>478</v>
      </c>
      <c r="B936" s="140" t="s">
        <v>530</v>
      </c>
      <c r="C936" s="385" t="s">
        <v>85</v>
      </c>
      <c r="D936" s="134"/>
      <c r="E936" s="141"/>
      <c r="F936" s="141"/>
      <c r="G936" s="141"/>
      <c r="H936" s="141"/>
    </row>
    <row r="937" spans="1:8" s="172" customFormat="1" ht="13.8" x14ac:dyDescent="0.3">
      <c r="A937" s="385"/>
      <c r="B937" s="143" t="s">
        <v>513</v>
      </c>
      <c r="C937" s="391"/>
      <c r="D937" s="142">
        <v>19</v>
      </c>
      <c r="E937" s="142"/>
      <c r="F937" s="142"/>
      <c r="G937" s="142"/>
      <c r="H937" s="134">
        <f t="shared" ref="H937" si="94">ROUND(PRODUCT(D937:G937),2)</f>
        <v>19</v>
      </c>
    </row>
    <row r="938" spans="1:8" s="172" customFormat="1" ht="13.8" x14ac:dyDescent="0.3">
      <c r="A938" s="385"/>
      <c r="B938" s="143"/>
      <c r="C938" s="391"/>
      <c r="D938" s="142"/>
      <c r="E938" s="142"/>
      <c r="F938" s="142"/>
      <c r="G938" s="142"/>
      <c r="H938" s="134"/>
    </row>
    <row r="939" spans="1:8" s="156" customFormat="1" ht="13.8" x14ac:dyDescent="0.3">
      <c r="A939" s="378"/>
      <c r="B939" s="144" t="str">
        <f>"Total item "&amp;A936</f>
        <v>Total item 11.16</v>
      </c>
      <c r="C939" s="389"/>
      <c r="D939" s="134"/>
      <c r="E939" s="134"/>
      <c r="F939" s="134"/>
      <c r="G939" s="134"/>
      <c r="H939" s="145">
        <f>SUM(H937:H938)</f>
        <v>19</v>
      </c>
    </row>
    <row r="940" spans="1:8" s="156" customFormat="1" ht="13.8" x14ac:dyDescent="0.3">
      <c r="A940" s="378"/>
      <c r="B940" s="144"/>
      <c r="C940" s="389"/>
      <c r="D940" s="134"/>
      <c r="E940" s="134"/>
      <c r="F940" s="134"/>
      <c r="G940" s="134"/>
      <c r="H940" s="141"/>
    </row>
    <row r="941" spans="1:8" s="172" customFormat="1" ht="27.6" x14ac:dyDescent="0.3">
      <c r="A941" s="385" t="s">
        <v>479</v>
      </c>
      <c r="B941" s="140" t="s">
        <v>1279</v>
      </c>
      <c r="C941" s="385" t="s">
        <v>85</v>
      </c>
      <c r="D941" s="134"/>
      <c r="E941" s="141"/>
      <c r="F941" s="141"/>
      <c r="G941" s="141"/>
      <c r="H941" s="141"/>
    </row>
    <row r="942" spans="1:8" s="172" customFormat="1" ht="13.8" x14ac:dyDescent="0.3">
      <c r="A942" s="385"/>
      <c r="B942" s="143" t="s">
        <v>513</v>
      </c>
      <c r="C942" s="391"/>
      <c r="D942" s="142">
        <v>20</v>
      </c>
      <c r="E942" s="142"/>
      <c r="F942" s="142"/>
      <c r="G942" s="142"/>
      <c r="H942" s="134">
        <f t="shared" ref="H942" si="95">ROUND(PRODUCT(D942:G942),2)</f>
        <v>20</v>
      </c>
    </row>
    <row r="943" spans="1:8" s="172" customFormat="1" ht="13.8" x14ac:dyDescent="0.3">
      <c r="A943" s="385"/>
      <c r="B943" s="143"/>
      <c r="C943" s="391"/>
      <c r="D943" s="142"/>
      <c r="E943" s="142"/>
      <c r="F943" s="142"/>
      <c r="G943" s="142"/>
      <c r="H943" s="134"/>
    </row>
    <row r="944" spans="1:8" s="156" customFormat="1" ht="13.8" x14ac:dyDescent="0.3">
      <c r="A944" s="378"/>
      <c r="B944" s="144" t="str">
        <f>"Total item "&amp;A941</f>
        <v>Total item 11.17</v>
      </c>
      <c r="C944" s="389"/>
      <c r="D944" s="134"/>
      <c r="E944" s="134"/>
      <c r="F944" s="134"/>
      <c r="G944" s="134"/>
      <c r="H944" s="145">
        <f>SUM(H942:H943)</f>
        <v>20</v>
      </c>
    </row>
    <row r="945" spans="1:8" s="64" customFormat="1" ht="13.8" x14ac:dyDescent="0.3">
      <c r="A945" s="378"/>
      <c r="B945" s="144"/>
      <c r="C945" s="389"/>
      <c r="D945" s="134"/>
      <c r="E945" s="134"/>
      <c r="F945" s="134"/>
      <c r="G945" s="134"/>
      <c r="H945" s="141"/>
    </row>
    <row r="946" spans="1:8" s="280" customFormat="1" ht="13.8" x14ac:dyDescent="0.3">
      <c r="A946" s="386" t="s">
        <v>23</v>
      </c>
      <c r="B946" s="178" t="s">
        <v>203</v>
      </c>
      <c r="C946" s="387"/>
      <c r="D946" s="145"/>
      <c r="E946" s="145"/>
      <c r="F946" s="145"/>
      <c r="G946" s="145"/>
      <c r="H946" s="145"/>
    </row>
    <row r="947" spans="1:8" s="64" customFormat="1" ht="13.8" x14ac:dyDescent="0.3">
      <c r="A947" s="388"/>
      <c r="B947" s="144"/>
      <c r="C947" s="389"/>
      <c r="D947" s="134"/>
      <c r="E947" s="134"/>
      <c r="F947" s="134"/>
      <c r="G947" s="134"/>
      <c r="H947" s="133"/>
    </row>
    <row r="948" spans="1:8" s="76" customFormat="1" ht="41.4" x14ac:dyDescent="0.3">
      <c r="A948" s="385" t="s">
        <v>151</v>
      </c>
      <c r="B948" s="140" t="s">
        <v>686</v>
      </c>
      <c r="C948" s="385" t="s">
        <v>85</v>
      </c>
      <c r="D948" s="141"/>
      <c r="E948" s="141"/>
      <c r="F948" s="141"/>
      <c r="G948" s="141"/>
      <c r="H948" s="141"/>
    </row>
    <row r="949" spans="1:8" s="76" customFormat="1" ht="13.8" x14ac:dyDescent="0.3">
      <c r="A949" s="385"/>
      <c r="B949" s="143" t="s">
        <v>912</v>
      </c>
      <c r="C949" s="385"/>
      <c r="D949" s="142">
        <v>2</v>
      </c>
      <c r="E949" s="142"/>
      <c r="F949" s="141"/>
      <c r="G949" s="141"/>
      <c r="H949" s="142">
        <f t="shared" ref="H949" si="96">ROUND(PRODUCT(D949:G949),2)</f>
        <v>2</v>
      </c>
    </row>
    <row r="950" spans="1:8" s="76" customFormat="1" ht="13.8" x14ac:dyDescent="0.3">
      <c r="A950" s="385"/>
      <c r="B950" s="143"/>
      <c r="C950" s="385"/>
      <c r="D950" s="142"/>
      <c r="E950" s="142"/>
      <c r="F950" s="142"/>
      <c r="G950" s="142"/>
      <c r="H950" s="142"/>
    </row>
    <row r="951" spans="1:8" s="64" customFormat="1" ht="13.8" x14ac:dyDescent="0.3">
      <c r="A951" s="378"/>
      <c r="B951" s="144" t="str">
        <f>"Total item "&amp;A948</f>
        <v>Total item 12.1</v>
      </c>
      <c r="C951" s="389"/>
      <c r="D951" s="134"/>
      <c r="E951" s="134"/>
      <c r="F951" s="134"/>
      <c r="G951" s="134"/>
      <c r="H951" s="145">
        <f>SUM(H949:H950)</f>
        <v>2</v>
      </c>
    </row>
    <row r="952" spans="1:8" s="156" customFormat="1" ht="13.8" x14ac:dyDescent="0.3">
      <c r="A952" s="378"/>
      <c r="B952" s="144"/>
      <c r="C952" s="389"/>
      <c r="D952" s="134"/>
      <c r="E952" s="134"/>
      <c r="F952" s="134"/>
      <c r="G952" s="134"/>
      <c r="H952" s="141"/>
    </row>
    <row r="953" spans="1:8" s="76" customFormat="1" ht="82.8" x14ac:dyDescent="0.3">
      <c r="A953" s="385" t="s">
        <v>486</v>
      </c>
      <c r="B953" s="140" t="s">
        <v>998</v>
      </c>
      <c r="C953" s="385" t="s">
        <v>87</v>
      </c>
      <c r="D953" s="141"/>
      <c r="E953" s="141"/>
      <c r="F953" s="141"/>
      <c r="G953" s="141"/>
      <c r="H953" s="141"/>
    </row>
    <row r="954" spans="1:8" s="76" customFormat="1" ht="13.8" x14ac:dyDescent="0.3">
      <c r="A954" s="385"/>
      <c r="B954" s="143" t="s">
        <v>912</v>
      </c>
      <c r="C954" s="385"/>
      <c r="D954" s="142">
        <v>2</v>
      </c>
      <c r="E954" s="142">
        <v>19.55</v>
      </c>
      <c r="F954" s="142"/>
      <c r="G954" s="142">
        <v>1.8</v>
      </c>
      <c r="H954" s="142">
        <f t="shared" ref="H954:H955" si="97">ROUND(PRODUCT(D954:G954),2)</f>
        <v>70.38</v>
      </c>
    </row>
    <row r="955" spans="1:8" s="76" customFormat="1" ht="13.8" x14ac:dyDescent="0.3">
      <c r="A955" s="385"/>
      <c r="B955" s="143"/>
      <c r="C955" s="385"/>
      <c r="D955" s="142"/>
      <c r="E955" s="142">
        <v>26.35</v>
      </c>
      <c r="F955" s="142"/>
      <c r="G955" s="142">
        <v>1.8</v>
      </c>
      <c r="H955" s="142">
        <f t="shared" si="97"/>
        <v>47.43</v>
      </c>
    </row>
    <row r="956" spans="1:8" s="76" customFormat="1" ht="13.8" x14ac:dyDescent="0.3">
      <c r="A956" s="385"/>
      <c r="B956" s="143"/>
      <c r="C956" s="385"/>
      <c r="D956" s="142"/>
      <c r="E956" s="142"/>
      <c r="F956" s="142"/>
      <c r="G956" s="142"/>
      <c r="H956" s="142"/>
    </row>
    <row r="957" spans="1:8" s="64" customFormat="1" ht="13.8" x14ac:dyDescent="0.3">
      <c r="A957" s="378"/>
      <c r="B957" s="144" t="str">
        <f>"Total item "&amp;A953</f>
        <v>Total item 12.2</v>
      </c>
      <c r="C957" s="389"/>
      <c r="D957" s="134"/>
      <c r="E957" s="134"/>
      <c r="F957" s="134"/>
      <c r="G957" s="134"/>
      <c r="H957" s="145">
        <f>SUM(H954:H956)</f>
        <v>117.81</v>
      </c>
    </row>
    <row r="958" spans="1:8" s="79" customFormat="1" ht="13.8" x14ac:dyDescent="0.3">
      <c r="A958" s="379"/>
      <c r="B958" s="152"/>
      <c r="C958" s="381"/>
      <c r="D958" s="153"/>
      <c r="E958" s="153"/>
      <c r="F958" s="153"/>
      <c r="G958" s="153"/>
      <c r="H958" s="154"/>
    </row>
    <row r="959" spans="1:8" s="76" customFormat="1" ht="27.6" x14ac:dyDescent="0.3">
      <c r="A959" s="385" t="s">
        <v>487</v>
      </c>
      <c r="B959" s="140" t="s">
        <v>194</v>
      </c>
      <c r="C959" s="385" t="s">
        <v>87</v>
      </c>
      <c r="D959" s="141"/>
      <c r="E959" s="141" t="s">
        <v>152</v>
      </c>
      <c r="F959" s="141"/>
      <c r="G959" s="141"/>
      <c r="H959" s="141"/>
    </row>
    <row r="960" spans="1:8" s="76" customFormat="1" ht="13.8" x14ac:dyDescent="0.3">
      <c r="A960" s="385"/>
      <c r="B960" s="143" t="s">
        <v>412</v>
      </c>
      <c r="C960" s="385"/>
      <c r="D960" s="142"/>
      <c r="E960" s="142">
        <f>H404</f>
        <v>254.16</v>
      </c>
      <c r="F960" s="141"/>
      <c r="G960" s="141"/>
      <c r="H960" s="142">
        <f t="shared" ref="H960:H961" si="98">ROUND(PRODUCT(D960:G960),2)</f>
        <v>254.16</v>
      </c>
    </row>
    <row r="961" spans="1:8" s="76" customFormat="1" ht="13.8" x14ac:dyDescent="0.3">
      <c r="A961" s="385"/>
      <c r="B961" s="143" t="s">
        <v>817</v>
      </c>
      <c r="C961" s="385"/>
      <c r="D961" s="142"/>
      <c r="E961" s="142">
        <f>H446</f>
        <v>141.37</v>
      </c>
      <c r="F961" s="141"/>
      <c r="G961" s="141"/>
      <c r="H961" s="142">
        <f t="shared" si="98"/>
        <v>141.37</v>
      </c>
    </row>
    <row r="962" spans="1:8" s="76" customFormat="1" ht="13.8" x14ac:dyDescent="0.3">
      <c r="A962" s="385"/>
      <c r="B962" s="143" t="s">
        <v>684</v>
      </c>
      <c r="C962" s="385"/>
      <c r="D962" s="142"/>
      <c r="E962" s="142">
        <f>H489</f>
        <v>195.26</v>
      </c>
      <c r="F962" s="142"/>
      <c r="G962" s="142"/>
      <c r="H962" s="142">
        <f>ROUND(PRODUCT(D962:G962),2)</f>
        <v>195.26</v>
      </c>
    </row>
    <row r="963" spans="1:8" s="76" customFormat="1" ht="13.8" x14ac:dyDescent="0.3">
      <c r="A963" s="385"/>
      <c r="B963" s="143"/>
      <c r="C963" s="385"/>
      <c r="D963" s="142"/>
      <c r="E963" s="142"/>
      <c r="F963" s="142"/>
      <c r="G963" s="142"/>
      <c r="H963" s="142"/>
    </row>
    <row r="964" spans="1:8" s="64" customFormat="1" ht="13.8" x14ac:dyDescent="0.3">
      <c r="A964" s="378"/>
      <c r="B964" s="144" t="str">
        <f>"Total item "&amp;A959</f>
        <v>Total item 12.3</v>
      </c>
      <c r="C964" s="389"/>
      <c r="D964" s="134"/>
      <c r="E964" s="134"/>
      <c r="F964" s="134"/>
      <c r="G964" s="134"/>
      <c r="H964" s="145">
        <f>SUM(H960:H963)</f>
        <v>590.79</v>
      </c>
    </row>
    <row r="965" spans="1:8" s="79" customFormat="1" ht="13.8" x14ac:dyDescent="0.3">
      <c r="A965" s="379"/>
      <c r="B965" s="152"/>
      <c r="C965" s="381"/>
      <c r="D965" s="153"/>
      <c r="E965" s="153"/>
      <c r="F965" s="153"/>
      <c r="G965" s="153"/>
      <c r="H965" s="154"/>
    </row>
    <row r="966" spans="1:8" s="80" customFormat="1" ht="13.8" x14ac:dyDescent="0.3">
      <c r="A966" s="655"/>
      <c r="B966" s="656"/>
      <c r="C966" s="656"/>
      <c r="D966" s="656"/>
      <c r="E966" s="656"/>
      <c r="F966" s="656"/>
      <c r="G966" s="656"/>
      <c r="H966" s="657"/>
    </row>
    <row r="967" spans="1:8" s="64" customFormat="1" ht="13.8" x14ac:dyDescent="0.3">
      <c r="A967" s="156"/>
      <c r="B967" s="156"/>
      <c r="C967" s="156"/>
      <c r="D967" s="156"/>
      <c r="E967" s="156"/>
      <c r="F967" s="156"/>
      <c r="G967" s="156"/>
      <c r="H967" s="156"/>
    </row>
    <row r="968" spans="1:8" ht="13.8" x14ac:dyDescent="0.3">
      <c r="A968" s="159"/>
      <c r="B968" s="159"/>
      <c r="C968" s="159"/>
      <c r="D968" s="159"/>
      <c r="E968" s="159"/>
      <c r="F968" s="159"/>
      <c r="G968" s="159"/>
      <c r="H968" s="159"/>
    </row>
    <row r="969" spans="1:8" ht="13.8" x14ac:dyDescent="0.3">
      <c r="A969" s="159"/>
      <c r="B969" s="159"/>
      <c r="C969" s="159"/>
      <c r="D969" s="159"/>
      <c r="E969" s="159"/>
      <c r="F969" s="159"/>
      <c r="G969" s="159"/>
      <c r="H969" s="159"/>
    </row>
    <row r="970" spans="1:8" ht="13.8" x14ac:dyDescent="0.3">
      <c r="A970" s="159"/>
      <c r="B970" s="159"/>
      <c r="C970" s="159"/>
      <c r="D970" s="159"/>
      <c r="E970" s="159"/>
      <c r="F970" s="159"/>
      <c r="G970" s="159"/>
      <c r="H970" s="159"/>
    </row>
    <row r="971" spans="1:8" ht="13.8" x14ac:dyDescent="0.3">
      <c r="A971" s="159"/>
      <c r="B971" s="159"/>
      <c r="C971" s="159"/>
      <c r="D971" s="159"/>
      <c r="E971" s="159"/>
      <c r="F971" s="159"/>
      <c r="G971" s="159"/>
      <c r="H971" s="159"/>
    </row>
    <row r="972" spans="1:8" ht="13.8" x14ac:dyDescent="0.3">
      <c r="A972" s="159"/>
      <c r="B972" s="159"/>
      <c r="C972" s="159"/>
      <c r="D972" s="159"/>
      <c r="E972" s="159"/>
      <c r="F972" s="159"/>
      <c r="G972" s="159"/>
      <c r="H972" s="159"/>
    </row>
    <row r="973" spans="1:8" ht="13.8" x14ac:dyDescent="0.3">
      <c r="A973" s="159"/>
      <c r="B973" s="159"/>
      <c r="C973" s="159"/>
      <c r="D973" s="159"/>
      <c r="E973" s="159"/>
      <c r="F973" s="159"/>
      <c r="G973" s="159"/>
      <c r="H973" s="159"/>
    </row>
    <row r="974" spans="1:8" ht="13.8" x14ac:dyDescent="0.3">
      <c r="A974" s="159"/>
      <c r="B974" s="159"/>
      <c r="C974" s="159"/>
      <c r="D974" s="159"/>
      <c r="E974" s="159"/>
      <c r="F974" s="159"/>
      <c r="G974" s="159"/>
      <c r="H974" s="159"/>
    </row>
    <row r="975" spans="1:8" ht="13.8" x14ac:dyDescent="0.3">
      <c r="A975" s="159"/>
      <c r="B975" s="159"/>
      <c r="C975" s="159"/>
      <c r="D975" s="159"/>
      <c r="E975" s="159"/>
      <c r="F975" s="159"/>
      <c r="G975" s="159"/>
      <c r="H975" s="159"/>
    </row>
    <row r="976" spans="1:8" ht="13.8" x14ac:dyDescent="0.3">
      <c r="A976" s="159"/>
      <c r="B976" s="159"/>
      <c r="C976" s="159"/>
      <c r="D976" s="159"/>
      <c r="E976" s="159"/>
      <c r="F976" s="159"/>
      <c r="G976" s="159"/>
      <c r="H976" s="159"/>
    </row>
  </sheetData>
  <mergeCells count="6">
    <mergeCell ref="D272:F272"/>
    <mergeCell ref="D278:F278"/>
    <mergeCell ref="D304:F304"/>
    <mergeCell ref="A966:H966"/>
    <mergeCell ref="A1:H1"/>
    <mergeCell ref="A2:H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8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0B51-86D0-4223-99AB-88E14CABD7B5}">
  <sheetPr codeName="Planilha4">
    <tabColor rgb="FF92D050"/>
    <pageSetUpPr fitToPage="1"/>
  </sheetPr>
  <dimension ref="A1:M163"/>
  <sheetViews>
    <sheetView view="pageBreakPreview" topLeftCell="A10" zoomScale="85" zoomScaleSheetLayoutView="85" workbookViewId="0">
      <pane ySplit="1212" activePane="bottomLeft"/>
      <selection activeCell="F10" sqref="F1:J1048576"/>
      <selection pane="bottomLeft" activeCell="N16" sqref="N16"/>
    </sheetView>
  </sheetViews>
  <sheetFormatPr defaultColWidth="9.109375" defaultRowHeight="13.8" x14ac:dyDescent="0.3"/>
  <cols>
    <col min="1" max="1" width="7.44140625" style="70" customWidth="1"/>
    <col min="2" max="2" width="14.6640625" style="70" bestFit="1" customWidth="1"/>
    <col min="3" max="3" width="9.33203125" style="70" customWidth="1"/>
    <col min="4" max="4" width="50.6640625" style="70" customWidth="1"/>
    <col min="5" max="5" width="4.5546875" style="70" bestFit="1" customWidth="1"/>
    <col min="6" max="6" width="8.6640625" style="70" bestFit="1" customWidth="1"/>
    <col min="7" max="7" width="9.5546875" style="81" bestFit="1" customWidth="1"/>
    <col min="8" max="8" width="9.5546875" style="70" bestFit="1" customWidth="1"/>
    <col min="9" max="9" width="12.5546875" style="84" bestFit="1" customWidth="1"/>
    <col min="10" max="10" width="5.44140625" style="159" bestFit="1" customWidth="1"/>
    <col min="11" max="11" width="16.44140625" style="165" bestFit="1" customWidth="1"/>
    <col min="12" max="12" width="12.88671875" style="159" customWidth="1"/>
    <col min="13" max="16" width="11.33203125" style="70" customWidth="1"/>
    <col min="17" max="16384" width="9.109375" style="70"/>
  </cols>
  <sheetData>
    <row r="1" spans="1:12" s="64" customFormat="1" ht="15.6" x14ac:dyDescent="0.3">
      <c r="A1" s="646" t="s">
        <v>340</v>
      </c>
      <c r="B1" s="647"/>
      <c r="C1" s="647"/>
      <c r="D1" s="647"/>
      <c r="E1" s="647"/>
      <c r="F1" s="647"/>
      <c r="G1" s="647"/>
      <c r="H1" s="647"/>
      <c r="I1" s="648"/>
      <c r="J1" s="156"/>
      <c r="K1" s="57"/>
      <c r="L1" s="156"/>
    </row>
    <row r="2" spans="1:12" s="64" customFormat="1" x14ac:dyDescent="0.3">
      <c r="A2" s="67"/>
      <c r="B2" s="67"/>
      <c r="C2" s="67"/>
      <c r="D2" s="67"/>
      <c r="E2" s="67"/>
      <c r="F2" s="67"/>
      <c r="G2" s="67"/>
      <c r="H2" s="67"/>
      <c r="I2" s="68"/>
      <c r="J2" s="156"/>
      <c r="K2" s="57"/>
      <c r="L2" s="156"/>
    </row>
    <row r="3" spans="1:12" ht="13.95" customHeight="1" x14ac:dyDescent="0.3">
      <c r="A3" s="3" t="s">
        <v>1284</v>
      </c>
      <c r="B3" s="69"/>
      <c r="C3" s="69"/>
      <c r="D3" s="69"/>
      <c r="E3" s="69"/>
      <c r="F3" s="69"/>
      <c r="G3" s="69"/>
      <c r="H3" s="69"/>
      <c r="I3" s="69"/>
    </row>
    <row r="4" spans="1:12" s="64" customFormat="1" x14ac:dyDescent="0.3">
      <c r="A4" s="2" t="s">
        <v>693</v>
      </c>
      <c r="B4" s="87"/>
      <c r="D4" s="67"/>
      <c r="E4" s="67"/>
      <c r="F4" s="67"/>
      <c r="G4" s="67"/>
      <c r="H4" s="67"/>
      <c r="I4" s="68"/>
      <c r="J4" s="156"/>
      <c r="K4" s="57"/>
      <c r="L4" s="156"/>
    </row>
    <row r="5" spans="1:12" s="64" customFormat="1" x14ac:dyDescent="0.3">
      <c r="A5" s="2" t="s">
        <v>1040</v>
      </c>
      <c r="B5" s="87"/>
      <c r="D5" s="67"/>
      <c r="E5" s="67"/>
      <c r="F5" s="67"/>
      <c r="G5" s="67"/>
      <c r="H5" s="67"/>
      <c r="I5" s="68"/>
      <c r="J5" s="156"/>
      <c r="K5" s="57"/>
      <c r="L5" s="156"/>
    </row>
    <row r="6" spans="1:12" s="64" customFormat="1" x14ac:dyDescent="0.3">
      <c r="A6" s="2" t="s">
        <v>1302</v>
      </c>
      <c r="B6" s="87"/>
      <c r="D6" s="67"/>
      <c r="E6" s="67"/>
      <c r="F6" s="67"/>
      <c r="G6" s="67"/>
      <c r="H6" s="67"/>
      <c r="I6" s="68"/>
      <c r="J6" s="156"/>
      <c r="K6" s="57"/>
      <c r="L6" s="156"/>
    </row>
    <row r="7" spans="1:12" s="64" customFormat="1" hidden="1" x14ac:dyDescent="0.3">
      <c r="A7" s="67"/>
      <c r="B7" s="87"/>
      <c r="D7" s="67"/>
      <c r="E7" s="67"/>
      <c r="F7" s="67"/>
      <c r="G7" s="668" t="s">
        <v>336</v>
      </c>
      <c r="H7" s="669"/>
      <c r="I7" s="125">
        <v>0.20499999999999999</v>
      </c>
      <c r="J7" s="156"/>
      <c r="K7" s="57"/>
      <c r="L7" s="156"/>
    </row>
    <row r="8" spans="1:12" s="64" customFormat="1" hidden="1" x14ac:dyDescent="0.3">
      <c r="A8" s="67"/>
      <c r="B8" s="67"/>
      <c r="C8" s="67"/>
      <c r="D8" s="67"/>
      <c r="E8" s="377"/>
      <c r="F8" s="73"/>
      <c r="G8" s="664" t="s">
        <v>103</v>
      </c>
      <c r="H8" s="665"/>
      <c r="I8" s="666"/>
      <c r="J8" s="166"/>
      <c r="K8" s="167"/>
      <c r="L8" s="156"/>
    </row>
    <row r="9" spans="1:12" s="74" customFormat="1" ht="27.6" x14ac:dyDescent="0.3">
      <c r="A9" s="128" t="s">
        <v>1</v>
      </c>
      <c r="B9" s="128" t="s">
        <v>32</v>
      </c>
      <c r="C9" s="128" t="s">
        <v>11</v>
      </c>
      <c r="D9" s="128" t="s">
        <v>2</v>
      </c>
      <c r="E9" s="128" t="s">
        <v>3</v>
      </c>
      <c r="F9" s="130" t="s">
        <v>29</v>
      </c>
      <c r="G9" s="127" t="s">
        <v>71</v>
      </c>
      <c r="H9" s="127" t="s">
        <v>70</v>
      </c>
      <c r="I9" s="127" t="s">
        <v>92</v>
      </c>
      <c r="J9" s="168" t="s">
        <v>132</v>
      </c>
      <c r="K9" s="167">
        <f>I151</f>
        <v>1005672.2800000004</v>
      </c>
      <c r="L9" s="169"/>
    </row>
    <row r="10" spans="1:12" s="64" customFormat="1" x14ac:dyDescent="0.3">
      <c r="A10" s="378"/>
      <c r="B10" s="378"/>
      <c r="C10" s="378"/>
      <c r="D10" s="132"/>
      <c r="E10" s="378"/>
      <c r="F10" s="134"/>
      <c r="G10" s="134"/>
      <c r="H10" s="134"/>
      <c r="I10" s="134"/>
      <c r="J10" s="156"/>
      <c r="K10" s="134"/>
      <c r="L10" s="156"/>
    </row>
    <row r="11" spans="1:12" s="75" customFormat="1" x14ac:dyDescent="0.3">
      <c r="A11" s="386" t="s">
        <v>204</v>
      </c>
      <c r="B11" s="387"/>
      <c r="C11" s="387"/>
      <c r="D11" s="178" t="s">
        <v>197</v>
      </c>
      <c r="E11" s="387"/>
      <c r="F11" s="145"/>
      <c r="G11" s="145"/>
      <c r="H11" s="145"/>
      <c r="I11" s="145">
        <f>SUM(I12:I13)</f>
        <v>23214.06</v>
      </c>
      <c r="J11" s="543"/>
      <c r="K11" s="135"/>
      <c r="L11" s="170"/>
    </row>
    <row r="12" spans="1:12" s="76" customFormat="1" x14ac:dyDescent="0.3">
      <c r="A12" s="385" t="s">
        <v>205</v>
      </c>
      <c r="B12" s="385" t="s">
        <v>145</v>
      </c>
      <c r="C12" s="390" t="s">
        <v>146</v>
      </c>
      <c r="D12" s="140" t="s">
        <v>366</v>
      </c>
      <c r="E12" s="385" t="s">
        <v>85</v>
      </c>
      <c r="F12" s="142">
        <v>1</v>
      </c>
      <c r="G12" s="142">
        <f>COMPOSIÇÕES!J20</f>
        <v>19264.78</v>
      </c>
      <c r="H12" s="142">
        <f>ROUND(G12*(1+$I$7),2)</f>
        <v>23214.06</v>
      </c>
      <c r="I12" s="142">
        <f>TRUNC($F12*H12,2)</f>
        <v>23214.06</v>
      </c>
      <c r="J12" s="329" t="s">
        <v>908</v>
      </c>
      <c r="K12" s="142"/>
      <c r="L12" s="593">
        <f>I11/I151</f>
        <v>2.3083126045792962E-2</v>
      </c>
    </row>
    <row r="13" spans="1:12" s="64" customFormat="1" x14ac:dyDescent="0.3">
      <c r="A13" s="388"/>
      <c r="B13" s="378"/>
      <c r="C13" s="378"/>
      <c r="D13" s="132"/>
      <c r="E13" s="389"/>
      <c r="F13" s="134"/>
      <c r="G13" s="134"/>
      <c r="H13" s="134"/>
      <c r="I13" s="134"/>
      <c r="J13" s="374"/>
      <c r="K13" s="134"/>
      <c r="L13" s="171"/>
    </row>
    <row r="14" spans="1:12" s="75" customFormat="1" x14ac:dyDescent="0.3">
      <c r="A14" s="386" t="s">
        <v>51</v>
      </c>
      <c r="B14" s="387"/>
      <c r="C14" s="387"/>
      <c r="D14" s="178" t="s">
        <v>1305</v>
      </c>
      <c r="E14" s="387"/>
      <c r="F14" s="145"/>
      <c r="G14" s="145"/>
      <c r="H14" s="145"/>
      <c r="I14" s="145"/>
      <c r="J14" s="607"/>
      <c r="K14" s="135"/>
      <c r="L14" s="170"/>
    </row>
    <row r="15" spans="1:12" s="75" customFormat="1" x14ac:dyDescent="0.3">
      <c r="A15" s="386" t="s">
        <v>5</v>
      </c>
      <c r="B15" s="387"/>
      <c r="C15" s="387"/>
      <c r="D15" s="178" t="s">
        <v>135</v>
      </c>
      <c r="E15" s="387"/>
      <c r="F15" s="145"/>
      <c r="G15" s="145"/>
      <c r="H15" s="145"/>
      <c r="I15" s="145">
        <f>SUM(I16:I29)</f>
        <v>78310.449999999983</v>
      </c>
      <c r="J15" s="329"/>
      <c r="K15" s="135"/>
      <c r="L15" s="170"/>
    </row>
    <row r="16" spans="1:12" s="76" customFormat="1" ht="41.4" x14ac:dyDescent="0.3">
      <c r="A16" s="385" t="s">
        <v>6</v>
      </c>
      <c r="B16" s="385" t="s">
        <v>31</v>
      </c>
      <c r="C16" s="390" t="s">
        <v>501</v>
      </c>
      <c r="D16" s="140" t="s">
        <v>533</v>
      </c>
      <c r="E16" s="385" t="s">
        <v>87</v>
      </c>
      <c r="F16" s="142">
        <v>6</v>
      </c>
      <c r="G16" s="142" t="s">
        <v>910</v>
      </c>
      <c r="H16" s="142">
        <f t="shared" ref="H16:H28" si="0">ROUND(G16*(1+$I$7),2)</f>
        <v>561.4</v>
      </c>
      <c r="I16" s="142">
        <f t="shared" ref="I16:I28" si="1">TRUNC($F16*H16,2)</f>
        <v>3368.4</v>
      </c>
      <c r="J16" s="329" t="s">
        <v>908</v>
      </c>
      <c r="K16" s="142"/>
      <c r="L16" s="172"/>
    </row>
    <row r="17" spans="1:13" s="76" customFormat="1" ht="41.4" x14ac:dyDescent="0.3">
      <c r="A17" s="385" t="s">
        <v>155</v>
      </c>
      <c r="B17" s="385" t="s">
        <v>31</v>
      </c>
      <c r="C17" s="390" t="s">
        <v>917</v>
      </c>
      <c r="D17" s="140" t="s">
        <v>916</v>
      </c>
      <c r="E17" s="385" t="s">
        <v>87</v>
      </c>
      <c r="F17" s="142">
        <v>948.93000000000006</v>
      </c>
      <c r="G17" s="142" t="s">
        <v>920</v>
      </c>
      <c r="H17" s="142">
        <f t="shared" si="0"/>
        <v>4.53</v>
      </c>
      <c r="I17" s="142">
        <f t="shared" si="1"/>
        <v>4298.6499999999996</v>
      </c>
      <c r="J17" s="329" t="s">
        <v>908</v>
      </c>
      <c r="K17" s="142"/>
      <c r="L17" s="172"/>
    </row>
    <row r="18" spans="1:13" s="76" customFormat="1" x14ac:dyDescent="0.3">
      <c r="A18" s="385" t="s">
        <v>156</v>
      </c>
      <c r="B18" s="385" t="s">
        <v>814</v>
      </c>
      <c r="C18" s="616" t="s">
        <v>915</v>
      </c>
      <c r="D18" s="140" t="s">
        <v>914</v>
      </c>
      <c r="E18" s="385" t="s">
        <v>87</v>
      </c>
      <c r="F18" s="142">
        <v>858.7</v>
      </c>
      <c r="G18" s="613">
        <v>38.700000000000003</v>
      </c>
      <c r="H18" s="142">
        <f t="shared" si="0"/>
        <v>46.63</v>
      </c>
      <c r="I18" s="142">
        <f t="shared" si="1"/>
        <v>40041.18</v>
      </c>
      <c r="J18" s="329" t="s">
        <v>815</v>
      </c>
      <c r="K18" s="142"/>
      <c r="L18" s="172"/>
    </row>
    <row r="19" spans="1:13" s="76" customFormat="1" ht="27.6" x14ac:dyDescent="0.3">
      <c r="A19" s="385" t="s">
        <v>371</v>
      </c>
      <c r="B19" s="385" t="s">
        <v>814</v>
      </c>
      <c r="C19" s="616" t="s">
        <v>1176</v>
      </c>
      <c r="D19" s="140" t="s">
        <v>1175</v>
      </c>
      <c r="E19" s="385" t="s">
        <v>87</v>
      </c>
      <c r="F19" s="142">
        <v>1526.9100000000003</v>
      </c>
      <c r="G19" s="613">
        <v>8.1</v>
      </c>
      <c r="H19" s="142">
        <f t="shared" si="0"/>
        <v>9.76</v>
      </c>
      <c r="I19" s="142">
        <f t="shared" si="1"/>
        <v>14902.64</v>
      </c>
      <c r="J19" s="329" t="s">
        <v>815</v>
      </c>
      <c r="K19" s="142"/>
      <c r="L19" s="172"/>
    </row>
    <row r="20" spans="1:13" s="76" customFormat="1" ht="27.6" x14ac:dyDescent="0.3">
      <c r="A20" s="385" t="s">
        <v>395</v>
      </c>
      <c r="B20" s="385" t="s">
        <v>31</v>
      </c>
      <c r="C20" s="390" t="s">
        <v>1002</v>
      </c>
      <c r="D20" s="140" t="s">
        <v>1003</v>
      </c>
      <c r="E20" s="385" t="s">
        <v>87</v>
      </c>
      <c r="F20" s="142">
        <v>711.43</v>
      </c>
      <c r="G20" s="142" t="s">
        <v>1044</v>
      </c>
      <c r="H20" s="142">
        <f t="shared" si="0"/>
        <v>4.4800000000000004</v>
      </c>
      <c r="I20" s="142">
        <f t="shared" si="1"/>
        <v>3187.2</v>
      </c>
      <c r="J20" s="329" t="s">
        <v>908</v>
      </c>
      <c r="K20" s="142"/>
      <c r="L20" s="587"/>
      <c r="M20" s="587"/>
    </row>
    <row r="21" spans="1:13" s="76" customFormat="1" ht="27.6" x14ac:dyDescent="0.3">
      <c r="A21" s="385" t="s">
        <v>396</v>
      </c>
      <c r="B21" s="385" t="s">
        <v>31</v>
      </c>
      <c r="C21" s="390" t="s">
        <v>1007</v>
      </c>
      <c r="D21" s="140" t="s">
        <v>1009</v>
      </c>
      <c r="E21" s="385" t="s">
        <v>79</v>
      </c>
      <c r="F21" s="142">
        <v>18.960000000000004</v>
      </c>
      <c r="G21" s="142" t="s">
        <v>1042</v>
      </c>
      <c r="H21" s="142">
        <f t="shared" si="0"/>
        <v>72.81</v>
      </c>
      <c r="I21" s="142">
        <f t="shared" si="1"/>
        <v>1380.47</v>
      </c>
      <c r="J21" s="329" t="s">
        <v>908</v>
      </c>
      <c r="K21" s="142"/>
      <c r="L21" s="172"/>
      <c r="M21" s="172"/>
    </row>
    <row r="22" spans="1:13" s="76" customFormat="1" ht="27.6" x14ac:dyDescent="0.3">
      <c r="A22" s="385" t="s">
        <v>397</v>
      </c>
      <c r="B22" s="385" t="s">
        <v>31</v>
      </c>
      <c r="C22" s="390" t="s">
        <v>1008</v>
      </c>
      <c r="D22" s="140" t="s">
        <v>1048</v>
      </c>
      <c r="E22" s="385" t="s">
        <v>87</v>
      </c>
      <c r="F22" s="142">
        <v>19.95</v>
      </c>
      <c r="G22" s="142" t="s">
        <v>1047</v>
      </c>
      <c r="H22" s="142">
        <f t="shared" si="0"/>
        <v>12.21</v>
      </c>
      <c r="I22" s="142">
        <f t="shared" si="1"/>
        <v>243.58</v>
      </c>
      <c r="J22" s="329" t="s">
        <v>908</v>
      </c>
      <c r="K22" s="142"/>
      <c r="L22" s="172"/>
      <c r="M22" s="172"/>
    </row>
    <row r="23" spans="1:13" s="76" customFormat="1" ht="27.6" x14ac:dyDescent="0.3">
      <c r="A23" s="385" t="s">
        <v>398</v>
      </c>
      <c r="B23" s="385" t="s">
        <v>31</v>
      </c>
      <c r="C23" s="390" t="s">
        <v>1050</v>
      </c>
      <c r="D23" s="140" t="s">
        <v>1049</v>
      </c>
      <c r="E23" s="385" t="s">
        <v>85</v>
      </c>
      <c r="F23" s="142">
        <v>5</v>
      </c>
      <c r="G23" s="142" t="s">
        <v>1053</v>
      </c>
      <c r="H23" s="142">
        <f t="shared" si="0"/>
        <v>16.13</v>
      </c>
      <c r="I23" s="142">
        <f t="shared" si="1"/>
        <v>80.650000000000006</v>
      </c>
      <c r="J23" s="329" t="s">
        <v>908</v>
      </c>
      <c r="K23" s="142"/>
      <c r="L23" s="172"/>
    </row>
    <row r="24" spans="1:13" s="76" customFormat="1" ht="41.4" x14ac:dyDescent="0.3">
      <c r="A24" s="385" t="s">
        <v>399</v>
      </c>
      <c r="B24" s="385" t="s">
        <v>31</v>
      </c>
      <c r="C24" s="390" t="s">
        <v>1055</v>
      </c>
      <c r="D24" s="140" t="s">
        <v>1054</v>
      </c>
      <c r="E24" s="385" t="s">
        <v>86</v>
      </c>
      <c r="F24" s="142">
        <v>80</v>
      </c>
      <c r="G24" s="142" t="s">
        <v>1057</v>
      </c>
      <c r="H24" s="142">
        <f t="shared" si="0"/>
        <v>0.69</v>
      </c>
      <c r="I24" s="142">
        <f t="shared" si="1"/>
        <v>55.2</v>
      </c>
      <c r="J24" s="329" t="s">
        <v>908</v>
      </c>
      <c r="K24" s="142"/>
      <c r="L24" s="172"/>
    </row>
    <row r="25" spans="1:13" s="76" customFormat="1" ht="27.6" x14ac:dyDescent="0.3">
      <c r="A25" s="385" t="s">
        <v>400</v>
      </c>
      <c r="B25" s="385" t="s">
        <v>31</v>
      </c>
      <c r="C25" s="390" t="s">
        <v>1060</v>
      </c>
      <c r="D25" s="140" t="s">
        <v>1059</v>
      </c>
      <c r="E25" s="385" t="s">
        <v>85</v>
      </c>
      <c r="F25" s="142">
        <v>9</v>
      </c>
      <c r="G25" s="142" t="s">
        <v>1063</v>
      </c>
      <c r="H25" s="142">
        <f t="shared" si="0"/>
        <v>2.2999999999999998</v>
      </c>
      <c r="I25" s="142">
        <f t="shared" si="1"/>
        <v>20.7</v>
      </c>
      <c r="J25" s="329" t="s">
        <v>908</v>
      </c>
      <c r="K25" s="142"/>
      <c r="L25" s="172"/>
    </row>
    <row r="26" spans="1:13" s="76" customFormat="1" ht="41.4" x14ac:dyDescent="0.3">
      <c r="A26" s="385" t="s">
        <v>401</v>
      </c>
      <c r="B26" s="385" t="s">
        <v>31</v>
      </c>
      <c r="C26" s="390" t="s">
        <v>1145</v>
      </c>
      <c r="D26" s="140" t="s">
        <v>1144</v>
      </c>
      <c r="E26" s="385" t="s">
        <v>79</v>
      </c>
      <c r="F26" s="142">
        <v>5.14</v>
      </c>
      <c r="G26" s="142" t="s">
        <v>1147</v>
      </c>
      <c r="H26" s="142">
        <f t="shared" si="0"/>
        <v>128.21</v>
      </c>
      <c r="I26" s="142">
        <f t="shared" si="1"/>
        <v>658.99</v>
      </c>
      <c r="J26" s="329" t="s">
        <v>908</v>
      </c>
      <c r="K26" s="142"/>
      <c r="L26" s="172"/>
    </row>
    <row r="27" spans="1:13" s="76" customFormat="1" ht="71.25" customHeight="1" x14ac:dyDescent="0.3">
      <c r="A27" s="385" t="s">
        <v>402</v>
      </c>
      <c r="B27" s="385" t="s">
        <v>31</v>
      </c>
      <c r="C27" s="390" t="s">
        <v>986</v>
      </c>
      <c r="D27" s="140" t="s">
        <v>987</v>
      </c>
      <c r="E27" s="635" t="s">
        <v>988</v>
      </c>
      <c r="F27" s="142">
        <v>191.28</v>
      </c>
      <c r="G27" s="142">
        <v>28</v>
      </c>
      <c r="H27" s="142">
        <f t="shared" si="0"/>
        <v>33.74</v>
      </c>
      <c r="I27" s="142">
        <f t="shared" si="1"/>
        <v>6453.78</v>
      </c>
      <c r="J27" s="329" t="s">
        <v>908</v>
      </c>
      <c r="K27" s="142"/>
      <c r="L27" s="172"/>
      <c r="M27" s="172"/>
    </row>
    <row r="28" spans="1:13" s="76" customFormat="1" ht="27.6" x14ac:dyDescent="0.3">
      <c r="A28" s="385" t="s">
        <v>1177</v>
      </c>
      <c r="B28" s="385" t="s">
        <v>31</v>
      </c>
      <c r="C28" s="390" t="s">
        <v>992</v>
      </c>
      <c r="D28" s="140" t="s">
        <v>993</v>
      </c>
      <c r="E28" s="385" t="s">
        <v>86</v>
      </c>
      <c r="F28" s="142">
        <v>127.52</v>
      </c>
      <c r="G28" s="142" t="s">
        <v>996</v>
      </c>
      <c r="H28" s="142">
        <f t="shared" si="0"/>
        <v>28.38</v>
      </c>
      <c r="I28" s="142">
        <f t="shared" si="1"/>
        <v>3619.01</v>
      </c>
      <c r="J28" s="329" t="s">
        <v>908</v>
      </c>
      <c r="K28" s="142"/>
      <c r="L28" s="172"/>
      <c r="M28" s="172"/>
    </row>
    <row r="29" spans="1:13" s="64" customFormat="1" x14ac:dyDescent="0.3">
      <c r="A29" s="378"/>
      <c r="B29" s="378"/>
      <c r="C29" s="378"/>
      <c r="D29" s="144"/>
      <c r="E29" s="389"/>
      <c r="F29" s="134"/>
      <c r="G29" s="134"/>
      <c r="H29" s="134"/>
      <c r="I29" s="134"/>
      <c r="J29" s="329"/>
      <c r="K29" s="134"/>
      <c r="L29" s="156"/>
    </row>
    <row r="30" spans="1:13" s="280" customFormat="1" x14ac:dyDescent="0.3">
      <c r="A30" s="386" t="s">
        <v>7</v>
      </c>
      <c r="B30" s="387"/>
      <c r="C30" s="387"/>
      <c r="D30" s="178" t="s">
        <v>249</v>
      </c>
      <c r="E30" s="387"/>
      <c r="F30" s="145"/>
      <c r="G30" s="145"/>
      <c r="H30" s="145"/>
      <c r="I30" s="145">
        <f>SUM(I31:I34)</f>
        <v>2292.4299999999998</v>
      </c>
      <c r="J30" s="609"/>
      <c r="K30" s="145"/>
      <c r="L30" s="279"/>
    </row>
    <row r="31" spans="1:13" s="76" customFormat="1" x14ac:dyDescent="0.3">
      <c r="A31" s="385" t="s">
        <v>115</v>
      </c>
      <c r="B31" s="385" t="s">
        <v>31</v>
      </c>
      <c r="C31" s="390" t="s">
        <v>250</v>
      </c>
      <c r="D31" s="140" t="s">
        <v>535</v>
      </c>
      <c r="E31" s="385" t="s">
        <v>79</v>
      </c>
      <c r="F31" s="142">
        <v>8.7000000000000011</v>
      </c>
      <c r="G31" s="142" t="s">
        <v>732</v>
      </c>
      <c r="H31" s="142">
        <f>ROUND(G31*(1+$I$7),2)</f>
        <v>109.39</v>
      </c>
      <c r="I31" s="142">
        <f>TRUNC($F31*H31,2)</f>
        <v>951.69</v>
      </c>
      <c r="J31" s="329" t="s">
        <v>908</v>
      </c>
      <c r="K31" s="142"/>
      <c r="L31" s="172"/>
    </row>
    <row r="32" spans="1:13" s="76" customFormat="1" ht="27.6" x14ac:dyDescent="0.3">
      <c r="A32" s="385" t="s">
        <v>251</v>
      </c>
      <c r="B32" s="385" t="s">
        <v>31</v>
      </c>
      <c r="C32" s="390" t="s">
        <v>542</v>
      </c>
      <c r="D32" s="140" t="s">
        <v>541</v>
      </c>
      <c r="E32" s="385" t="s">
        <v>79</v>
      </c>
      <c r="F32" s="142">
        <v>4.24</v>
      </c>
      <c r="G32" s="142" t="s">
        <v>1014</v>
      </c>
      <c r="H32" s="142">
        <f>ROUND(G32*(1+$I$7),2)</f>
        <v>27.8</v>
      </c>
      <c r="I32" s="142">
        <f>TRUNC($F32*H32,2)</f>
        <v>117.87</v>
      </c>
      <c r="J32" s="329" t="s">
        <v>908</v>
      </c>
      <c r="K32" s="142"/>
      <c r="L32" s="172"/>
    </row>
    <row r="33" spans="1:12" s="76" customFormat="1" ht="27.6" x14ac:dyDescent="0.3">
      <c r="A33" s="385" t="s">
        <v>254</v>
      </c>
      <c r="B33" s="385" t="s">
        <v>31</v>
      </c>
      <c r="C33" s="390" t="s">
        <v>255</v>
      </c>
      <c r="D33" s="140" t="s">
        <v>540</v>
      </c>
      <c r="E33" s="385" t="s">
        <v>79</v>
      </c>
      <c r="F33" s="142">
        <v>12.65</v>
      </c>
      <c r="G33" s="142" t="s">
        <v>1012</v>
      </c>
      <c r="H33" s="142">
        <f>ROUND(G33*(1+$I$7),2)</f>
        <v>96.67</v>
      </c>
      <c r="I33" s="142">
        <f>TRUNC($F33*H33,2)</f>
        <v>1222.8699999999999</v>
      </c>
      <c r="J33" s="329" t="s">
        <v>908</v>
      </c>
      <c r="K33" s="142"/>
      <c r="L33" s="172"/>
    </row>
    <row r="34" spans="1:12" s="79" customFormat="1" x14ac:dyDescent="0.3">
      <c r="A34" s="379"/>
      <c r="B34" s="380"/>
      <c r="C34" s="380"/>
      <c r="D34" s="152"/>
      <c r="E34" s="381"/>
      <c r="F34" s="153"/>
      <c r="G34" s="153"/>
      <c r="H34" s="153"/>
      <c r="I34" s="153"/>
      <c r="J34" s="174"/>
      <c r="K34" s="153"/>
      <c r="L34" s="175"/>
    </row>
    <row r="35" spans="1:12" s="280" customFormat="1" x14ac:dyDescent="0.3">
      <c r="A35" s="386" t="s">
        <v>8</v>
      </c>
      <c r="B35" s="387"/>
      <c r="C35" s="387"/>
      <c r="D35" s="178" t="s">
        <v>253</v>
      </c>
      <c r="E35" s="387"/>
      <c r="F35" s="145"/>
      <c r="G35" s="145"/>
      <c r="H35" s="145"/>
      <c r="I35" s="145">
        <f>SUM(I36:I41)</f>
        <v>8838.2200000000012</v>
      </c>
      <c r="J35" s="609"/>
      <c r="K35" s="145"/>
      <c r="L35" s="279"/>
    </row>
    <row r="36" spans="1:12" s="76" customFormat="1" ht="27.6" x14ac:dyDescent="0.3">
      <c r="A36" s="385" t="s">
        <v>137</v>
      </c>
      <c r="B36" s="385" t="s">
        <v>31</v>
      </c>
      <c r="C36" s="390" t="s">
        <v>324</v>
      </c>
      <c r="D36" s="140" t="s">
        <v>543</v>
      </c>
      <c r="E36" s="385" t="s">
        <v>79</v>
      </c>
      <c r="F36" s="142">
        <v>0.53</v>
      </c>
      <c r="G36" s="142" t="s">
        <v>1016</v>
      </c>
      <c r="H36" s="142">
        <f>ROUND(G36*(1+$I$7),2)</f>
        <v>886.45</v>
      </c>
      <c r="I36" s="142">
        <f>TRUNC($F36*H36,2)</f>
        <v>469.81</v>
      </c>
      <c r="J36" s="329" t="s">
        <v>908</v>
      </c>
      <c r="K36" s="142"/>
      <c r="L36" s="172"/>
    </row>
    <row r="37" spans="1:12" s="76" customFormat="1" ht="55.2" x14ac:dyDescent="0.3">
      <c r="A37" s="385" t="s">
        <v>161</v>
      </c>
      <c r="B37" s="385" t="s">
        <v>145</v>
      </c>
      <c r="C37" s="390" t="s">
        <v>159</v>
      </c>
      <c r="D37" s="140" t="s">
        <v>300</v>
      </c>
      <c r="E37" s="385" t="s">
        <v>87</v>
      </c>
      <c r="F37" s="142">
        <v>9.65</v>
      </c>
      <c r="G37" s="142">
        <f>COMPOSIÇÕES!J36</f>
        <v>96.95</v>
      </c>
      <c r="H37" s="142">
        <f>ROUND(G37*(1+$I$7),2)</f>
        <v>116.82</v>
      </c>
      <c r="I37" s="142">
        <f>TRUNC($F37*H37,2)</f>
        <v>1127.31</v>
      </c>
      <c r="J37" s="329" t="s">
        <v>908</v>
      </c>
      <c r="K37" s="142"/>
      <c r="L37" s="172"/>
    </row>
    <row r="38" spans="1:12" s="524" customFormat="1" ht="27.6" x14ac:dyDescent="0.3">
      <c r="A38" s="531" t="s">
        <v>187</v>
      </c>
      <c r="B38" s="531" t="s">
        <v>31</v>
      </c>
      <c r="C38" s="390" t="s">
        <v>710</v>
      </c>
      <c r="D38" s="140" t="s">
        <v>709</v>
      </c>
      <c r="E38" s="531" t="s">
        <v>87</v>
      </c>
      <c r="F38" s="150">
        <v>23.310000000000002</v>
      </c>
      <c r="G38" s="142" t="s">
        <v>1022</v>
      </c>
      <c r="H38" s="150">
        <f>ROUND(G38*(1+$I$7),2)</f>
        <v>55.07</v>
      </c>
      <c r="I38" s="150">
        <f>TRUNC($F38*H38,2)</f>
        <v>1283.68</v>
      </c>
      <c r="J38" s="329" t="s">
        <v>908</v>
      </c>
      <c r="K38" s="150"/>
    </row>
    <row r="39" spans="1:12" s="280" customFormat="1" x14ac:dyDescent="0.3">
      <c r="A39" s="386"/>
      <c r="B39" s="387"/>
      <c r="C39" s="387"/>
      <c r="D39" s="178" t="s">
        <v>325</v>
      </c>
      <c r="E39" s="387"/>
      <c r="F39" s="145"/>
      <c r="G39" s="145"/>
      <c r="H39" s="145"/>
      <c r="I39" s="145"/>
      <c r="J39" s="609"/>
      <c r="K39" s="145"/>
      <c r="L39" s="279"/>
    </row>
    <row r="40" spans="1:12" s="76" customFormat="1" ht="27.6" x14ac:dyDescent="0.3">
      <c r="A40" s="385" t="s">
        <v>301</v>
      </c>
      <c r="B40" s="385" t="s">
        <v>145</v>
      </c>
      <c r="C40" s="390" t="s">
        <v>160</v>
      </c>
      <c r="D40" s="140" t="s">
        <v>614</v>
      </c>
      <c r="E40" s="385" t="s">
        <v>79</v>
      </c>
      <c r="F40" s="142">
        <v>2.0000000000000004</v>
      </c>
      <c r="G40" s="142">
        <f>COMPOSIÇÕES!J69</f>
        <v>2471.96</v>
      </c>
      <c r="H40" s="142">
        <f>ROUND(G40*(1+$I$7),2)</f>
        <v>2978.71</v>
      </c>
      <c r="I40" s="142">
        <f>TRUNC($F40*H40,2)</f>
        <v>5957.42</v>
      </c>
      <c r="J40" s="329" t="s">
        <v>908</v>
      </c>
      <c r="K40" s="142"/>
      <c r="L40" s="172"/>
    </row>
    <row r="41" spans="1:12" s="79" customFormat="1" x14ac:dyDescent="0.3">
      <c r="A41" s="379"/>
      <c r="B41" s="380"/>
      <c r="C41" s="380"/>
      <c r="D41" s="152"/>
      <c r="E41" s="381"/>
      <c r="F41" s="153"/>
      <c r="G41" s="373"/>
      <c r="H41" s="153"/>
      <c r="I41" s="153"/>
      <c r="J41" s="174"/>
      <c r="K41" s="153"/>
      <c r="L41" s="175"/>
    </row>
    <row r="42" spans="1:12" s="280" customFormat="1" x14ac:dyDescent="0.3">
      <c r="A42" s="386" t="s">
        <v>9</v>
      </c>
      <c r="B42" s="387"/>
      <c r="C42" s="387"/>
      <c r="D42" s="178" t="s">
        <v>200</v>
      </c>
      <c r="E42" s="387"/>
      <c r="F42" s="145"/>
      <c r="G42" s="145"/>
      <c r="H42" s="145"/>
      <c r="I42" s="145">
        <f>SUM(I43:I54)</f>
        <v>213524.36000000002</v>
      </c>
      <c r="J42" s="609"/>
      <c r="K42" s="145"/>
      <c r="L42" s="279"/>
    </row>
    <row r="43" spans="1:12" s="280" customFormat="1" x14ac:dyDescent="0.3">
      <c r="A43" s="386"/>
      <c r="B43" s="387"/>
      <c r="C43" s="387"/>
      <c r="D43" s="178" t="s">
        <v>326</v>
      </c>
      <c r="E43" s="387"/>
      <c r="F43" s="145"/>
      <c r="G43" s="145"/>
      <c r="H43" s="145"/>
      <c r="I43" s="145"/>
      <c r="J43" s="609"/>
      <c r="K43" s="145"/>
      <c r="L43" s="279"/>
    </row>
    <row r="44" spans="1:12" s="78" customFormat="1" ht="55.2" x14ac:dyDescent="0.3">
      <c r="A44" s="531" t="s">
        <v>138</v>
      </c>
      <c r="B44" s="531" t="s">
        <v>31</v>
      </c>
      <c r="C44" s="390" t="s">
        <v>616</v>
      </c>
      <c r="D44" s="140" t="s">
        <v>617</v>
      </c>
      <c r="E44" s="531" t="s">
        <v>87</v>
      </c>
      <c r="F44" s="150">
        <v>66.48</v>
      </c>
      <c r="G44" s="142" t="s">
        <v>1106</v>
      </c>
      <c r="H44" s="150">
        <f>ROUND(G44*(1+$I$7),2)</f>
        <v>84.28</v>
      </c>
      <c r="I44" s="150">
        <f>TRUNC($F44*H44,2)</f>
        <v>5602.93</v>
      </c>
      <c r="J44" s="329" t="s">
        <v>908</v>
      </c>
      <c r="K44" s="150"/>
      <c r="L44" s="524"/>
    </row>
    <row r="45" spans="1:12" s="78" customFormat="1" ht="41.4" x14ac:dyDescent="0.3">
      <c r="A45" s="531" t="s">
        <v>162</v>
      </c>
      <c r="B45" s="531" t="s">
        <v>31</v>
      </c>
      <c r="C45" s="390" t="s">
        <v>1025</v>
      </c>
      <c r="D45" s="140" t="s">
        <v>1024</v>
      </c>
      <c r="E45" s="149" t="s">
        <v>79</v>
      </c>
      <c r="F45" s="150">
        <v>0.49</v>
      </c>
      <c r="G45" s="142" t="s">
        <v>1027</v>
      </c>
      <c r="H45" s="150">
        <f>ROUND(G45*(1+$I$7),2)</f>
        <v>586.94000000000005</v>
      </c>
      <c r="I45" s="150">
        <f>TRUNC($F45*H45,2)</f>
        <v>287.60000000000002</v>
      </c>
      <c r="J45" s="329" t="s">
        <v>908</v>
      </c>
      <c r="K45" s="150"/>
      <c r="L45" s="524"/>
    </row>
    <row r="46" spans="1:12" s="78" customFormat="1" ht="27.6" x14ac:dyDescent="0.3">
      <c r="A46" s="531" t="s">
        <v>163</v>
      </c>
      <c r="B46" s="531" t="s">
        <v>31</v>
      </c>
      <c r="C46" s="390" t="s">
        <v>484</v>
      </c>
      <c r="D46" s="140" t="s">
        <v>485</v>
      </c>
      <c r="E46" s="149" t="s">
        <v>79</v>
      </c>
      <c r="F46" s="150">
        <v>0.49</v>
      </c>
      <c r="G46" s="142" t="s">
        <v>750</v>
      </c>
      <c r="H46" s="150">
        <f>ROUND(G46*(1+$I$7),2)</f>
        <v>373.3</v>
      </c>
      <c r="I46" s="150">
        <f>TRUNC($F46*H46,2)</f>
        <v>182.91</v>
      </c>
      <c r="J46" s="329" t="s">
        <v>908</v>
      </c>
      <c r="K46" s="150"/>
      <c r="L46" s="524"/>
    </row>
    <row r="47" spans="1:12" s="76" customFormat="1" ht="27.6" x14ac:dyDescent="0.3">
      <c r="A47" s="385" t="s">
        <v>164</v>
      </c>
      <c r="B47" s="385" t="s">
        <v>145</v>
      </c>
      <c r="C47" s="390" t="s">
        <v>160</v>
      </c>
      <c r="D47" s="140" t="s">
        <v>614</v>
      </c>
      <c r="E47" s="385" t="s">
        <v>79</v>
      </c>
      <c r="F47" s="142">
        <v>3.55</v>
      </c>
      <c r="G47" s="142">
        <f>COMPOSIÇÕES!J69</f>
        <v>2471.96</v>
      </c>
      <c r="H47" s="142">
        <f>ROUND(G47*(1+$I$7),2)</f>
        <v>2978.71</v>
      </c>
      <c r="I47" s="142">
        <f>TRUNC($F47*H47,2)</f>
        <v>10574.42</v>
      </c>
      <c r="J47" s="329" t="s">
        <v>908</v>
      </c>
      <c r="K47" s="142"/>
      <c r="L47" s="172"/>
    </row>
    <row r="48" spans="1:12" s="280" customFormat="1" x14ac:dyDescent="0.3">
      <c r="A48" s="196"/>
      <c r="B48" s="605"/>
      <c r="C48" s="605"/>
      <c r="D48" s="178" t="s">
        <v>1004</v>
      </c>
      <c r="E48" s="606"/>
      <c r="F48" s="145"/>
      <c r="G48" s="145"/>
      <c r="H48" s="145"/>
      <c r="I48" s="145"/>
      <c r="J48" s="609"/>
      <c r="K48" s="145"/>
      <c r="L48" s="279"/>
    </row>
    <row r="49" spans="1:12" s="76" customFormat="1" ht="55.2" x14ac:dyDescent="0.3">
      <c r="A49" s="531" t="s">
        <v>428</v>
      </c>
      <c r="B49" s="385" t="s">
        <v>145</v>
      </c>
      <c r="C49" s="390" t="s">
        <v>338</v>
      </c>
      <c r="D49" s="140" t="s">
        <v>964</v>
      </c>
      <c r="E49" s="385" t="s">
        <v>127</v>
      </c>
      <c r="F49" s="142">
        <v>8424.4500000000007</v>
      </c>
      <c r="G49" s="142">
        <f>COMPOSIÇÕES!J91</f>
        <v>18.98</v>
      </c>
      <c r="H49" s="142">
        <f>ROUND(G49*(1+$I$7),2)</f>
        <v>22.87</v>
      </c>
      <c r="I49" s="142">
        <f>TRUNC($F49*H49,2)</f>
        <v>192667.17</v>
      </c>
      <c r="J49" s="329" t="s">
        <v>908</v>
      </c>
      <c r="K49" s="142"/>
      <c r="L49" s="172"/>
    </row>
    <row r="50" spans="1:12" s="78" customFormat="1" ht="55.2" x14ac:dyDescent="0.3">
      <c r="A50" s="531" t="s">
        <v>429</v>
      </c>
      <c r="B50" s="531" t="s">
        <v>31</v>
      </c>
      <c r="C50" s="390">
        <v>101963</v>
      </c>
      <c r="D50" s="140" t="s">
        <v>1005</v>
      </c>
      <c r="E50" s="385" t="s">
        <v>87</v>
      </c>
      <c r="F50" s="150">
        <v>12.65</v>
      </c>
      <c r="G50" s="142">
        <v>205.91</v>
      </c>
      <c r="H50" s="150">
        <f>ROUND(G50*(1+$I$7),2)</f>
        <v>248.12</v>
      </c>
      <c r="I50" s="150">
        <f>TRUNC($F50*H50,2)</f>
        <v>3138.71</v>
      </c>
      <c r="J50" s="329" t="s">
        <v>908</v>
      </c>
      <c r="K50" s="150"/>
      <c r="L50" s="524"/>
    </row>
    <row r="51" spans="1:12" s="280" customFormat="1" ht="13.5" customHeight="1" x14ac:dyDescent="0.3">
      <c r="A51" s="386"/>
      <c r="B51" s="387"/>
      <c r="C51" s="387"/>
      <c r="D51" s="178" t="s">
        <v>327</v>
      </c>
      <c r="E51" s="387"/>
      <c r="F51" s="145"/>
      <c r="G51" s="145"/>
      <c r="H51" s="145"/>
      <c r="I51" s="145"/>
      <c r="J51" s="278"/>
      <c r="K51" s="145"/>
      <c r="L51" s="279"/>
    </row>
    <row r="52" spans="1:12" s="76" customFormat="1" ht="27.6" x14ac:dyDescent="0.3">
      <c r="A52" s="385" t="s">
        <v>618</v>
      </c>
      <c r="B52" s="385" t="s">
        <v>31</v>
      </c>
      <c r="C52" s="390" t="s">
        <v>620</v>
      </c>
      <c r="D52" s="140" t="s">
        <v>619</v>
      </c>
      <c r="E52" s="385" t="s">
        <v>86</v>
      </c>
      <c r="F52" s="142">
        <v>15.399999999999999</v>
      </c>
      <c r="G52" s="142" t="s">
        <v>1113</v>
      </c>
      <c r="H52" s="142">
        <f>ROUND(G52*(1+$I$7),2)</f>
        <v>26.82</v>
      </c>
      <c r="I52" s="142">
        <f>TRUNC($F52*H52,2)</f>
        <v>413.02</v>
      </c>
      <c r="J52" s="329" t="s">
        <v>908</v>
      </c>
      <c r="K52" s="142"/>
      <c r="L52" s="172"/>
    </row>
    <row r="53" spans="1:12" s="76" customFormat="1" ht="27.6" x14ac:dyDescent="0.3">
      <c r="A53" s="385" t="s">
        <v>711</v>
      </c>
      <c r="B53" s="385" t="s">
        <v>31</v>
      </c>
      <c r="C53" s="390" t="s">
        <v>715</v>
      </c>
      <c r="D53" s="140" t="s">
        <v>714</v>
      </c>
      <c r="E53" s="385" t="s">
        <v>86</v>
      </c>
      <c r="F53" s="142">
        <v>10</v>
      </c>
      <c r="G53" s="142" t="s">
        <v>1118</v>
      </c>
      <c r="H53" s="142">
        <f>ROUND(G53*(1+$I$7),2)</f>
        <v>65.760000000000005</v>
      </c>
      <c r="I53" s="142">
        <f>TRUNC($F53*H53,2)</f>
        <v>657.6</v>
      </c>
      <c r="J53" s="329" t="s">
        <v>908</v>
      </c>
      <c r="K53" s="142"/>
      <c r="L53" s="172"/>
    </row>
    <row r="54" spans="1:12" s="79" customFormat="1" x14ac:dyDescent="0.3">
      <c r="A54" s="379"/>
      <c r="B54" s="380"/>
      <c r="C54" s="380"/>
      <c r="D54" s="152"/>
      <c r="E54" s="381"/>
      <c r="F54" s="153"/>
      <c r="G54" s="153"/>
      <c r="H54" s="153"/>
      <c r="I54" s="153"/>
      <c r="J54" s="174"/>
      <c r="K54" s="153"/>
      <c r="L54" s="175"/>
    </row>
    <row r="55" spans="1:12" s="75" customFormat="1" x14ac:dyDescent="0.3">
      <c r="A55" s="386" t="s">
        <v>10</v>
      </c>
      <c r="B55" s="387"/>
      <c r="C55" s="387"/>
      <c r="D55" s="178" t="s">
        <v>182</v>
      </c>
      <c r="E55" s="387"/>
      <c r="F55" s="145"/>
      <c r="G55" s="145"/>
      <c r="H55" s="145"/>
      <c r="I55" s="145">
        <f>SUM(I56:I64)</f>
        <v>170115.11000000002</v>
      </c>
      <c r="J55" s="543"/>
      <c r="K55" s="135"/>
      <c r="L55" s="170"/>
    </row>
    <row r="56" spans="1:12" s="76" customFormat="1" ht="43.5" customHeight="1" x14ac:dyDescent="0.3">
      <c r="A56" s="385" t="s">
        <v>139</v>
      </c>
      <c r="B56" s="385" t="s">
        <v>31</v>
      </c>
      <c r="C56" s="390" t="s">
        <v>350</v>
      </c>
      <c r="D56" s="140" t="s">
        <v>349</v>
      </c>
      <c r="E56" s="385" t="s">
        <v>87</v>
      </c>
      <c r="F56" s="142">
        <v>213.84</v>
      </c>
      <c r="G56" s="142" t="s">
        <v>1120</v>
      </c>
      <c r="H56" s="142">
        <f t="shared" ref="H56:H63" si="2">ROUND(G56*(1+$I$7),2)</f>
        <v>110.05</v>
      </c>
      <c r="I56" s="142">
        <f t="shared" ref="I56:I63" si="3">TRUNC($F56*H56,2)</f>
        <v>23533.09</v>
      </c>
      <c r="J56" s="329" t="s">
        <v>908</v>
      </c>
      <c r="K56" s="142"/>
      <c r="L56" s="172"/>
    </row>
    <row r="57" spans="1:12" s="76" customFormat="1" ht="48" customHeight="1" x14ac:dyDescent="0.3">
      <c r="A57" s="385" t="s">
        <v>165</v>
      </c>
      <c r="B57" s="385" t="s">
        <v>31</v>
      </c>
      <c r="C57" s="390" t="s">
        <v>719</v>
      </c>
      <c r="D57" s="140" t="s">
        <v>718</v>
      </c>
      <c r="E57" s="385" t="s">
        <v>87</v>
      </c>
      <c r="F57" s="142">
        <v>5.25</v>
      </c>
      <c r="G57" s="142" t="s">
        <v>1125</v>
      </c>
      <c r="H57" s="142">
        <f t="shared" si="2"/>
        <v>267.22000000000003</v>
      </c>
      <c r="I57" s="142">
        <f t="shared" si="3"/>
        <v>1402.9</v>
      </c>
      <c r="J57" s="329" t="s">
        <v>908</v>
      </c>
      <c r="K57" s="142"/>
      <c r="L57" s="172"/>
    </row>
    <row r="58" spans="1:12" s="76" customFormat="1" ht="48" customHeight="1" x14ac:dyDescent="0.3">
      <c r="A58" s="385" t="s">
        <v>496</v>
      </c>
      <c r="B58" s="385" t="s">
        <v>31</v>
      </c>
      <c r="C58" s="390" t="s">
        <v>190</v>
      </c>
      <c r="D58" s="140" t="s">
        <v>374</v>
      </c>
      <c r="E58" s="385" t="s">
        <v>87</v>
      </c>
      <c r="F58" s="142">
        <v>446.98</v>
      </c>
      <c r="G58" s="142" t="s">
        <v>721</v>
      </c>
      <c r="H58" s="142">
        <f t="shared" si="2"/>
        <v>5.33</v>
      </c>
      <c r="I58" s="142">
        <f t="shared" si="3"/>
        <v>2382.4</v>
      </c>
      <c r="J58" s="329" t="s">
        <v>908</v>
      </c>
      <c r="K58" s="142"/>
      <c r="L58" s="172"/>
    </row>
    <row r="59" spans="1:12" s="76" customFormat="1" ht="57" customHeight="1" x14ac:dyDescent="0.3">
      <c r="A59" s="385" t="s">
        <v>405</v>
      </c>
      <c r="B59" s="385" t="s">
        <v>31</v>
      </c>
      <c r="C59" s="390" t="s">
        <v>191</v>
      </c>
      <c r="D59" s="140" t="s">
        <v>375</v>
      </c>
      <c r="E59" s="385" t="s">
        <v>87</v>
      </c>
      <c r="F59" s="142">
        <v>446.98</v>
      </c>
      <c r="G59" s="142" t="s">
        <v>1127</v>
      </c>
      <c r="H59" s="142">
        <f t="shared" si="2"/>
        <v>52.75</v>
      </c>
      <c r="I59" s="142">
        <f t="shared" si="3"/>
        <v>23578.19</v>
      </c>
      <c r="J59" s="329" t="s">
        <v>908</v>
      </c>
      <c r="K59" s="142"/>
      <c r="L59" s="172"/>
    </row>
    <row r="60" spans="1:12" s="76" customFormat="1" ht="42.75" customHeight="1" x14ac:dyDescent="0.3">
      <c r="A60" s="385" t="s">
        <v>206</v>
      </c>
      <c r="B60" s="385" t="s">
        <v>31</v>
      </c>
      <c r="C60" s="390" t="s">
        <v>376</v>
      </c>
      <c r="D60" s="140" t="s">
        <v>622</v>
      </c>
      <c r="E60" s="385" t="s">
        <v>87</v>
      </c>
      <c r="F60" s="142">
        <v>254.16</v>
      </c>
      <c r="G60" s="142" t="s">
        <v>1129</v>
      </c>
      <c r="H60" s="142">
        <f t="shared" si="2"/>
        <v>115.61</v>
      </c>
      <c r="I60" s="142">
        <f t="shared" si="3"/>
        <v>29383.43</v>
      </c>
      <c r="J60" s="329" t="s">
        <v>908</v>
      </c>
      <c r="K60" s="142"/>
      <c r="L60" s="172"/>
    </row>
    <row r="61" spans="1:12" s="76" customFormat="1" ht="35.25" customHeight="1" x14ac:dyDescent="0.3">
      <c r="A61" s="385" t="s">
        <v>726</v>
      </c>
      <c r="B61" s="385" t="s">
        <v>145</v>
      </c>
      <c r="C61" s="390" t="s">
        <v>202</v>
      </c>
      <c r="D61" s="140" t="s">
        <v>430</v>
      </c>
      <c r="E61" s="385" t="s">
        <v>87</v>
      </c>
      <c r="F61" s="142">
        <v>141.37</v>
      </c>
      <c r="G61" s="142">
        <f>COMPOSIÇÕES!J108</f>
        <v>59.73</v>
      </c>
      <c r="H61" s="142">
        <f t="shared" si="2"/>
        <v>71.97</v>
      </c>
      <c r="I61" s="142">
        <f t="shared" si="3"/>
        <v>10174.39</v>
      </c>
      <c r="J61" s="329" t="s">
        <v>908</v>
      </c>
      <c r="K61" s="142"/>
      <c r="L61" s="172"/>
    </row>
    <row r="62" spans="1:12" s="76" customFormat="1" ht="76.2" customHeight="1" x14ac:dyDescent="0.3">
      <c r="A62" s="385" t="s">
        <v>730</v>
      </c>
      <c r="B62" s="385" t="s">
        <v>712</v>
      </c>
      <c r="C62" s="390">
        <v>12737</v>
      </c>
      <c r="D62" s="140" t="s">
        <v>728</v>
      </c>
      <c r="E62" s="601" t="s">
        <v>87</v>
      </c>
      <c r="F62" s="142">
        <v>97.289999999999992</v>
      </c>
      <c r="G62" s="142">
        <v>635.87</v>
      </c>
      <c r="H62" s="142">
        <f t="shared" si="2"/>
        <v>766.22</v>
      </c>
      <c r="I62" s="142">
        <f t="shared" si="3"/>
        <v>74545.539999999994</v>
      </c>
      <c r="J62" s="329" t="s">
        <v>1135</v>
      </c>
      <c r="K62" s="142"/>
      <c r="L62" s="172"/>
    </row>
    <row r="63" spans="1:12" s="76" customFormat="1" ht="55.2" x14ac:dyDescent="0.3">
      <c r="A63" s="385" t="s">
        <v>727</v>
      </c>
      <c r="B63" s="385" t="s">
        <v>712</v>
      </c>
      <c r="C63" s="390">
        <v>11961</v>
      </c>
      <c r="D63" s="140" t="s">
        <v>729</v>
      </c>
      <c r="E63" s="601" t="s">
        <v>87</v>
      </c>
      <c r="F63" s="142">
        <v>16.32</v>
      </c>
      <c r="G63" s="142">
        <v>260.11</v>
      </c>
      <c r="H63" s="142">
        <f t="shared" si="2"/>
        <v>313.43</v>
      </c>
      <c r="I63" s="142">
        <f t="shared" si="3"/>
        <v>5115.17</v>
      </c>
      <c r="J63" s="329" t="s">
        <v>1135</v>
      </c>
      <c r="K63" s="142"/>
      <c r="L63" s="172"/>
    </row>
    <row r="64" spans="1:12" s="79" customFormat="1" x14ac:dyDescent="0.3">
      <c r="A64" s="379"/>
      <c r="B64" s="380"/>
      <c r="C64" s="380"/>
      <c r="D64" s="152"/>
      <c r="E64" s="381"/>
      <c r="F64" s="153"/>
      <c r="G64" s="153"/>
      <c r="H64" s="153"/>
      <c r="I64" s="153"/>
      <c r="J64" s="174"/>
      <c r="K64" s="153"/>
      <c r="L64" s="175"/>
    </row>
    <row r="65" spans="1:13" s="280" customFormat="1" x14ac:dyDescent="0.3">
      <c r="A65" s="386" t="s">
        <v>12</v>
      </c>
      <c r="B65" s="387"/>
      <c r="C65" s="387"/>
      <c r="D65" s="178" t="s">
        <v>184</v>
      </c>
      <c r="E65" s="387"/>
      <c r="F65" s="145"/>
      <c r="G65" s="145"/>
      <c r="H65" s="145"/>
      <c r="I65" s="145">
        <f>SUM(I66:I70)</f>
        <v>48331.54</v>
      </c>
      <c r="J65" s="278"/>
      <c r="K65" s="145"/>
      <c r="L65" s="279"/>
    </row>
    <row r="66" spans="1:13" s="76" customFormat="1" ht="30.75" customHeight="1" x14ac:dyDescent="0.3">
      <c r="A66" s="385" t="s">
        <v>140</v>
      </c>
      <c r="B66" s="385" t="s">
        <v>31</v>
      </c>
      <c r="C66" s="390" t="s">
        <v>324</v>
      </c>
      <c r="D66" s="140" t="s">
        <v>543</v>
      </c>
      <c r="E66" s="385" t="s">
        <v>79</v>
      </c>
      <c r="F66" s="142">
        <v>9.2299999999999986</v>
      </c>
      <c r="G66" s="142" t="s">
        <v>1016</v>
      </c>
      <c r="H66" s="142">
        <f>ROUND(G66*(1+$I$7),2)</f>
        <v>886.45</v>
      </c>
      <c r="I66" s="142">
        <f>TRUNC($F66*H66,2)</f>
        <v>8181.93</v>
      </c>
      <c r="J66" s="329" t="s">
        <v>908</v>
      </c>
      <c r="K66" s="142"/>
      <c r="L66" s="172"/>
    </row>
    <row r="67" spans="1:13" s="76" customFormat="1" ht="55.5" customHeight="1" x14ac:dyDescent="0.3">
      <c r="A67" s="385" t="s">
        <v>166</v>
      </c>
      <c r="B67" s="385" t="s">
        <v>31</v>
      </c>
      <c r="C67" s="390" t="s">
        <v>189</v>
      </c>
      <c r="D67" s="140" t="s">
        <v>188</v>
      </c>
      <c r="E67" s="385" t="s">
        <v>87</v>
      </c>
      <c r="F67" s="142">
        <v>195.26</v>
      </c>
      <c r="G67" s="142" t="s">
        <v>1140</v>
      </c>
      <c r="H67" s="142">
        <f>ROUND(G67*(1+$I$7),2)</f>
        <v>52.72</v>
      </c>
      <c r="I67" s="142">
        <f>TRUNC($F67*H67,2)</f>
        <v>10294.1</v>
      </c>
      <c r="J67" s="329" t="s">
        <v>908</v>
      </c>
      <c r="K67" s="142"/>
      <c r="L67" s="172"/>
    </row>
    <row r="68" spans="1:13" s="76" customFormat="1" ht="41.4" x14ac:dyDescent="0.3">
      <c r="A68" s="385" t="s">
        <v>207</v>
      </c>
      <c r="B68" s="385" t="s">
        <v>31</v>
      </c>
      <c r="C68" s="390" t="s">
        <v>624</v>
      </c>
      <c r="D68" s="140" t="s">
        <v>623</v>
      </c>
      <c r="E68" s="385" t="s">
        <v>87</v>
      </c>
      <c r="F68" s="142">
        <v>195.26</v>
      </c>
      <c r="G68" s="142">
        <v>121</v>
      </c>
      <c r="H68" s="142">
        <f>ROUND(G68*(1+$I$7),2)</f>
        <v>145.81</v>
      </c>
      <c r="I68" s="142">
        <f>TRUNC($F68*H68,2)</f>
        <v>28470.86</v>
      </c>
      <c r="J68" s="329" t="s">
        <v>908</v>
      </c>
      <c r="K68" s="142"/>
      <c r="L68" s="172"/>
    </row>
    <row r="69" spans="1:13" s="76" customFormat="1" ht="27.6" x14ac:dyDescent="0.3">
      <c r="A69" s="385" t="s">
        <v>406</v>
      </c>
      <c r="B69" s="385" t="s">
        <v>31</v>
      </c>
      <c r="C69" s="390" t="s">
        <v>752</v>
      </c>
      <c r="D69" s="140" t="s">
        <v>751</v>
      </c>
      <c r="E69" s="385" t="s">
        <v>86</v>
      </c>
      <c r="F69" s="142">
        <v>8.5</v>
      </c>
      <c r="G69" s="142" t="s">
        <v>1143</v>
      </c>
      <c r="H69" s="142">
        <f>ROUND(G69*(1+$I$7),2)</f>
        <v>162.9</v>
      </c>
      <c r="I69" s="142">
        <f>TRUNC($F69*H69,2)</f>
        <v>1384.65</v>
      </c>
      <c r="J69" s="329" t="s">
        <v>908</v>
      </c>
      <c r="K69" s="142"/>
      <c r="L69" s="172"/>
    </row>
    <row r="70" spans="1:13" s="79" customFormat="1" x14ac:dyDescent="0.3">
      <c r="A70" s="151"/>
      <c r="B70" s="611"/>
      <c r="C70" s="611"/>
      <c r="D70" s="152"/>
      <c r="E70" s="612"/>
      <c r="F70" s="153"/>
      <c r="G70" s="153"/>
      <c r="H70" s="153"/>
      <c r="I70" s="153"/>
      <c r="J70" s="174"/>
      <c r="K70" s="153"/>
      <c r="L70" s="175"/>
      <c r="M70" s="175"/>
    </row>
    <row r="71" spans="1:13" s="280" customFormat="1" x14ac:dyDescent="0.3">
      <c r="A71" s="386" t="s">
        <v>18</v>
      </c>
      <c r="B71" s="387"/>
      <c r="C71" s="387"/>
      <c r="D71" s="178" t="s">
        <v>183</v>
      </c>
      <c r="E71" s="387"/>
      <c r="F71" s="145"/>
      <c r="G71" s="145"/>
      <c r="H71" s="145"/>
      <c r="I71" s="145">
        <f>SUM(I72:I79)</f>
        <v>148275.73000000001</v>
      </c>
      <c r="J71" s="278"/>
      <c r="K71" s="145"/>
      <c r="L71" s="279"/>
    </row>
    <row r="72" spans="1:13" s="76" customFormat="1" ht="41.4" x14ac:dyDescent="0.3">
      <c r="A72" s="385" t="s">
        <v>141</v>
      </c>
      <c r="B72" s="385" t="s">
        <v>145</v>
      </c>
      <c r="C72" s="390" t="s">
        <v>351</v>
      </c>
      <c r="D72" s="140" t="s">
        <v>942</v>
      </c>
      <c r="E72" s="385" t="s">
        <v>87</v>
      </c>
      <c r="F72" s="142">
        <v>914.1</v>
      </c>
      <c r="G72" s="142">
        <f>COMPOSIÇÕES!J126</f>
        <v>68.790000000000006</v>
      </c>
      <c r="H72" s="142">
        <f t="shared" ref="H72:H78" si="4">ROUND(G72*(1+$I$7),2)</f>
        <v>82.89</v>
      </c>
      <c r="I72" s="142">
        <f t="shared" ref="I72:I78" si="5">TRUNC($F72*H72,2)</f>
        <v>75769.740000000005</v>
      </c>
      <c r="J72" s="329" t="s">
        <v>908</v>
      </c>
      <c r="K72" s="142"/>
      <c r="L72" s="172"/>
    </row>
    <row r="73" spans="1:13" s="76" customFormat="1" ht="27.6" x14ac:dyDescent="0.3">
      <c r="A73" s="385" t="s">
        <v>167</v>
      </c>
      <c r="B73" s="385" t="s">
        <v>31</v>
      </c>
      <c r="C73" s="390" t="s">
        <v>813</v>
      </c>
      <c r="D73" s="140" t="s">
        <v>625</v>
      </c>
      <c r="E73" s="385" t="s">
        <v>87</v>
      </c>
      <c r="F73" s="142">
        <v>144</v>
      </c>
      <c r="G73" s="142" t="s">
        <v>1149</v>
      </c>
      <c r="H73" s="142">
        <f t="shared" si="4"/>
        <v>252.65</v>
      </c>
      <c r="I73" s="142">
        <f t="shared" si="5"/>
        <v>36381.599999999999</v>
      </c>
      <c r="J73" s="329" t="s">
        <v>908</v>
      </c>
      <c r="K73" s="142"/>
      <c r="L73" s="172"/>
    </row>
    <row r="74" spans="1:13" s="76" customFormat="1" ht="41.4" x14ac:dyDescent="0.3">
      <c r="A74" s="385" t="s">
        <v>168</v>
      </c>
      <c r="B74" s="385" t="s">
        <v>31</v>
      </c>
      <c r="C74" s="390" t="s">
        <v>1030</v>
      </c>
      <c r="D74" s="140" t="s">
        <v>1029</v>
      </c>
      <c r="E74" s="385" t="s">
        <v>86</v>
      </c>
      <c r="F74" s="142">
        <v>66</v>
      </c>
      <c r="G74" s="142" t="s">
        <v>1033</v>
      </c>
      <c r="H74" s="142">
        <f t="shared" si="4"/>
        <v>177.1</v>
      </c>
      <c r="I74" s="142">
        <f t="shared" si="5"/>
        <v>11688.6</v>
      </c>
      <c r="J74" s="329" t="s">
        <v>908</v>
      </c>
      <c r="K74" s="142"/>
      <c r="L74" s="172"/>
    </row>
    <row r="75" spans="1:13" s="76" customFormat="1" ht="27.6" x14ac:dyDescent="0.3">
      <c r="A75" s="385" t="s">
        <v>201</v>
      </c>
      <c r="B75" s="385" t="s">
        <v>31</v>
      </c>
      <c r="C75" s="390" t="s">
        <v>439</v>
      </c>
      <c r="D75" s="140" t="s">
        <v>626</v>
      </c>
      <c r="E75" s="385" t="s">
        <v>87</v>
      </c>
      <c r="F75" s="142">
        <v>192.56</v>
      </c>
      <c r="G75" s="142" t="s">
        <v>1151</v>
      </c>
      <c r="H75" s="142">
        <f t="shared" si="4"/>
        <v>55.59</v>
      </c>
      <c r="I75" s="142">
        <f t="shared" si="5"/>
        <v>10704.41</v>
      </c>
      <c r="J75" s="329" t="s">
        <v>908</v>
      </c>
      <c r="K75" s="142"/>
      <c r="L75" s="172"/>
    </row>
    <row r="76" spans="1:13" s="76" customFormat="1" ht="27.6" x14ac:dyDescent="0.3">
      <c r="A76" s="385" t="s">
        <v>208</v>
      </c>
      <c r="B76" s="385" t="s">
        <v>31</v>
      </c>
      <c r="C76" s="390" t="s">
        <v>1153</v>
      </c>
      <c r="D76" s="140" t="s">
        <v>1152</v>
      </c>
      <c r="E76" s="385" t="s">
        <v>86</v>
      </c>
      <c r="F76" s="142">
        <v>24</v>
      </c>
      <c r="G76" s="142" t="s">
        <v>1155</v>
      </c>
      <c r="H76" s="142">
        <f t="shared" si="4"/>
        <v>55.68</v>
      </c>
      <c r="I76" s="142">
        <f t="shared" si="5"/>
        <v>1336.32</v>
      </c>
      <c r="J76" s="329" t="s">
        <v>908</v>
      </c>
      <c r="K76" s="142"/>
      <c r="L76" s="172"/>
    </row>
    <row r="77" spans="1:13" s="76" customFormat="1" ht="41.4" x14ac:dyDescent="0.3">
      <c r="A77" s="385" t="s">
        <v>438</v>
      </c>
      <c r="B77" s="385" t="s">
        <v>31</v>
      </c>
      <c r="C77" s="390" t="s">
        <v>630</v>
      </c>
      <c r="D77" s="140" t="s">
        <v>629</v>
      </c>
      <c r="E77" s="385" t="s">
        <v>86</v>
      </c>
      <c r="F77" s="142">
        <v>148.4</v>
      </c>
      <c r="G77" s="142" t="s">
        <v>1157</v>
      </c>
      <c r="H77" s="142">
        <f t="shared" si="4"/>
        <v>56.57</v>
      </c>
      <c r="I77" s="142">
        <f t="shared" si="5"/>
        <v>8394.98</v>
      </c>
      <c r="J77" s="329" t="s">
        <v>908</v>
      </c>
      <c r="K77" s="142"/>
      <c r="L77" s="172"/>
    </row>
    <row r="78" spans="1:13" s="76" customFormat="1" ht="55.2" x14ac:dyDescent="0.3">
      <c r="A78" s="385" t="s">
        <v>733</v>
      </c>
      <c r="B78" s="385" t="s">
        <v>31</v>
      </c>
      <c r="C78" s="390" t="s">
        <v>440</v>
      </c>
      <c r="D78" s="140" t="s">
        <v>441</v>
      </c>
      <c r="E78" s="385" t="s">
        <v>85</v>
      </c>
      <c r="F78" s="142">
        <v>12</v>
      </c>
      <c r="G78" s="142" t="s">
        <v>1159</v>
      </c>
      <c r="H78" s="142">
        <f t="shared" si="4"/>
        <v>333.34</v>
      </c>
      <c r="I78" s="142">
        <f t="shared" si="5"/>
        <v>4000.08</v>
      </c>
      <c r="J78" s="329" t="s">
        <v>908</v>
      </c>
      <c r="K78" s="142"/>
      <c r="L78" s="172"/>
    </row>
    <row r="79" spans="1:13" s="64" customFormat="1" x14ac:dyDescent="0.3">
      <c r="A79" s="388"/>
      <c r="B79" s="378"/>
      <c r="C79" s="378"/>
      <c r="D79" s="144"/>
      <c r="E79" s="389"/>
      <c r="F79" s="134"/>
      <c r="G79" s="134"/>
      <c r="H79" s="134"/>
      <c r="I79" s="134"/>
      <c r="J79" s="156"/>
      <c r="K79" s="134"/>
      <c r="L79" s="171"/>
    </row>
    <row r="80" spans="1:13" s="280" customFormat="1" ht="14.4" customHeight="1" x14ac:dyDescent="0.3">
      <c r="A80" s="386" t="s">
        <v>19</v>
      </c>
      <c r="B80" s="387"/>
      <c r="C80" s="387"/>
      <c r="D80" s="178" t="s">
        <v>185</v>
      </c>
      <c r="E80" s="387"/>
      <c r="F80" s="145"/>
      <c r="G80" s="145"/>
      <c r="H80" s="145"/>
      <c r="I80" s="145">
        <f>SUM(I81:I87)</f>
        <v>25677.37</v>
      </c>
      <c r="J80" s="278"/>
      <c r="K80" s="145"/>
      <c r="L80" s="279"/>
    </row>
    <row r="81" spans="1:12" s="76" customFormat="1" ht="82.8" x14ac:dyDescent="0.3">
      <c r="A81" s="385" t="s">
        <v>142</v>
      </c>
      <c r="B81" s="385" t="s">
        <v>31</v>
      </c>
      <c r="C81" s="390" t="s">
        <v>634</v>
      </c>
      <c r="D81" s="140" t="s">
        <v>632</v>
      </c>
      <c r="E81" s="385" t="s">
        <v>85</v>
      </c>
      <c r="F81" s="142">
        <v>4</v>
      </c>
      <c r="G81" s="142" t="s">
        <v>1161</v>
      </c>
      <c r="H81" s="142">
        <f t="shared" ref="H81:H86" si="6">ROUND(G81*(1+$I$7),2)</f>
        <v>1319.99</v>
      </c>
      <c r="I81" s="142">
        <f t="shared" ref="I81:I86" si="7">TRUNC($F81*H81,2)</f>
        <v>5279.96</v>
      </c>
      <c r="J81" s="329" t="s">
        <v>908</v>
      </c>
      <c r="K81" s="142"/>
      <c r="L81" s="172"/>
    </row>
    <row r="82" spans="1:12" s="76" customFormat="1" ht="82.8" x14ac:dyDescent="0.3">
      <c r="A82" s="385" t="s">
        <v>169</v>
      </c>
      <c r="B82" s="385" t="s">
        <v>31</v>
      </c>
      <c r="C82" s="390" t="s">
        <v>635</v>
      </c>
      <c r="D82" s="140" t="s">
        <v>633</v>
      </c>
      <c r="E82" s="385" t="s">
        <v>85</v>
      </c>
      <c r="F82" s="142">
        <v>2</v>
      </c>
      <c r="G82" s="142" t="s">
        <v>1163</v>
      </c>
      <c r="H82" s="142">
        <f t="shared" si="6"/>
        <v>1255.9000000000001</v>
      </c>
      <c r="I82" s="142">
        <f t="shared" si="7"/>
        <v>2511.8000000000002</v>
      </c>
      <c r="J82" s="329" t="s">
        <v>908</v>
      </c>
      <c r="K82" s="142"/>
      <c r="L82" s="172"/>
    </row>
    <row r="83" spans="1:12" s="76" customFormat="1" ht="41.4" x14ac:dyDescent="0.3">
      <c r="A83" s="385" t="s">
        <v>170</v>
      </c>
      <c r="B83" s="385" t="s">
        <v>31</v>
      </c>
      <c r="C83" s="390" t="s">
        <v>735</v>
      </c>
      <c r="D83" s="140" t="s">
        <v>736</v>
      </c>
      <c r="E83" s="385" t="s">
        <v>87</v>
      </c>
      <c r="F83" s="142">
        <v>7.4700000000000006</v>
      </c>
      <c r="G83" s="142" t="s">
        <v>1165</v>
      </c>
      <c r="H83" s="142">
        <f t="shared" si="6"/>
        <v>585.55999999999995</v>
      </c>
      <c r="I83" s="142">
        <f t="shared" si="7"/>
        <v>4374.13</v>
      </c>
      <c r="J83" s="329" t="s">
        <v>908</v>
      </c>
      <c r="K83" s="142"/>
      <c r="L83" s="172"/>
    </row>
    <row r="84" spans="1:12" s="76" customFormat="1" ht="41.4" x14ac:dyDescent="0.3">
      <c r="A84" s="385" t="s">
        <v>171</v>
      </c>
      <c r="B84" s="385" t="s">
        <v>712</v>
      </c>
      <c r="C84" s="390" t="s">
        <v>1167</v>
      </c>
      <c r="D84" s="140" t="s">
        <v>1166</v>
      </c>
      <c r="E84" s="385" t="s">
        <v>87</v>
      </c>
      <c r="F84" s="142">
        <v>12.5</v>
      </c>
      <c r="G84" s="142">
        <v>738.27</v>
      </c>
      <c r="H84" s="142">
        <f t="shared" si="6"/>
        <v>889.62</v>
      </c>
      <c r="I84" s="142">
        <f t="shared" si="7"/>
        <v>11120.25</v>
      </c>
      <c r="J84" s="329" t="s">
        <v>1135</v>
      </c>
      <c r="K84" s="142"/>
      <c r="L84" s="172"/>
    </row>
    <row r="85" spans="1:12" s="76" customFormat="1" ht="55.2" x14ac:dyDescent="0.3">
      <c r="A85" s="385" t="s">
        <v>192</v>
      </c>
      <c r="B85" s="385" t="s">
        <v>31</v>
      </c>
      <c r="C85" s="390" t="s">
        <v>739</v>
      </c>
      <c r="D85" s="140" t="s">
        <v>738</v>
      </c>
      <c r="E85" s="385" t="s">
        <v>85</v>
      </c>
      <c r="F85" s="142">
        <v>5</v>
      </c>
      <c r="G85" s="142" t="s">
        <v>741</v>
      </c>
      <c r="H85" s="142">
        <f t="shared" si="6"/>
        <v>111.31</v>
      </c>
      <c r="I85" s="142">
        <f t="shared" si="7"/>
        <v>556.54999999999995</v>
      </c>
      <c r="J85" s="329" t="s">
        <v>908</v>
      </c>
      <c r="K85" s="142"/>
      <c r="L85" s="172"/>
    </row>
    <row r="86" spans="1:12" s="76" customFormat="1" ht="41.4" x14ac:dyDescent="0.3">
      <c r="A86" s="385" t="s">
        <v>193</v>
      </c>
      <c r="B86" s="385" t="s">
        <v>31</v>
      </c>
      <c r="C86" s="390" t="s">
        <v>499</v>
      </c>
      <c r="D86" s="140" t="s">
        <v>500</v>
      </c>
      <c r="E86" s="385" t="s">
        <v>85</v>
      </c>
      <c r="F86" s="142">
        <v>4</v>
      </c>
      <c r="G86" s="142" t="s">
        <v>743</v>
      </c>
      <c r="H86" s="142">
        <f t="shared" si="6"/>
        <v>458.67</v>
      </c>
      <c r="I86" s="142">
        <f t="shared" si="7"/>
        <v>1834.68</v>
      </c>
      <c r="J86" s="329" t="s">
        <v>908</v>
      </c>
      <c r="K86" s="142"/>
      <c r="L86" s="172"/>
    </row>
    <row r="87" spans="1:12" s="64" customFormat="1" ht="14.4" customHeight="1" x14ac:dyDescent="0.3">
      <c r="A87" s="388"/>
      <c r="B87" s="378"/>
      <c r="C87" s="378"/>
      <c r="D87" s="144"/>
      <c r="E87" s="389"/>
      <c r="F87" s="134"/>
      <c r="G87" s="134"/>
      <c r="H87" s="134"/>
      <c r="I87" s="134"/>
      <c r="J87" s="156"/>
      <c r="K87" s="134"/>
      <c r="L87" s="171"/>
    </row>
    <row r="88" spans="1:12" s="280" customFormat="1" x14ac:dyDescent="0.3">
      <c r="A88" s="386" t="s">
        <v>20</v>
      </c>
      <c r="B88" s="387"/>
      <c r="C88" s="387"/>
      <c r="D88" s="178" t="s">
        <v>129</v>
      </c>
      <c r="E88" s="387"/>
      <c r="F88" s="145"/>
      <c r="G88" s="145"/>
      <c r="H88" s="145"/>
      <c r="I88" s="145">
        <f>SUM(I89:I104)</f>
        <v>212995.10000000003</v>
      </c>
      <c r="J88" s="278"/>
      <c r="K88" s="145"/>
      <c r="L88" s="279"/>
    </row>
    <row r="89" spans="1:12" s="76" customFormat="1" ht="27.6" x14ac:dyDescent="0.3">
      <c r="A89" s="385" t="s">
        <v>186</v>
      </c>
      <c r="B89" s="385" t="s">
        <v>31</v>
      </c>
      <c r="C89" s="390" t="s">
        <v>444</v>
      </c>
      <c r="D89" s="140" t="s">
        <v>443</v>
      </c>
      <c r="E89" s="385" t="s">
        <v>87</v>
      </c>
      <c r="F89" s="142">
        <v>192.56</v>
      </c>
      <c r="G89" s="142" t="s">
        <v>754</v>
      </c>
      <c r="H89" s="142">
        <f t="shared" ref="H89:H103" si="8">ROUND(G89*(1+$I$7),2)</f>
        <v>6.3</v>
      </c>
      <c r="I89" s="142">
        <f t="shared" ref="I89:I103" si="9">TRUNC($F89*H89,2)</f>
        <v>1213.1199999999999</v>
      </c>
      <c r="J89" s="329" t="s">
        <v>908</v>
      </c>
      <c r="K89" s="142"/>
      <c r="L89" s="587"/>
    </row>
    <row r="90" spans="1:12" s="76" customFormat="1" ht="27.6" x14ac:dyDescent="0.3">
      <c r="A90" s="385" t="s">
        <v>172</v>
      </c>
      <c r="B90" s="385" t="s">
        <v>31</v>
      </c>
      <c r="C90" s="390" t="s">
        <v>446</v>
      </c>
      <c r="D90" s="140" t="s">
        <v>445</v>
      </c>
      <c r="E90" s="385" t="s">
        <v>87</v>
      </c>
      <c r="F90" s="142">
        <v>192.56</v>
      </c>
      <c r="G90" s="142" t="s">
        <v>1169</v>
      </c>
      <c r="H90" s="142">
        <f t="shared" si="8"/>
        <v>25.2</v>
      </c>
      <c r="I90" s="142">
        <f t="shared" si="9"/>
        <v>4852.51</v>
      </c>
      <c r="J90" s="329" t="s">
        <v>908</v>
      </c>
      <c r="K90" s="142"/>
      <c r="L90" s="587"/>
    </row>
    <row r="91" spans="1:12" s="76" customFormat="1" ht="27.75" customHeight="1" x14ac:dyDescent="0.3">
      <c r="A91" s="385" t="s">
        <v>173</v>
      </c>
      <c r="B91" s="385" t="s">
        <v>31</v>
      </c>
      <c r="C91" s="390" t="s">
        <v>447</v>
      </c>
      <c r="D91" s="140" t="s">
        <v>448</v>
      </c>
      <c r="E91" s="385" t="s">
        <v>87</v>
      </c>
      <c r="F91" s="142">
        <v>192.56</v>
      </c>
      <c r="G91" s="142" t="s">
        <v>1171</v>
      </c>
      <c r="H91" s="142">
        <f t="shared" si="8"/>
        <v>20.46</v>
      </c>
      <c r="I91" s="142">
        <f t="shared" si="9"/>
        <v>3939.77</v>
      </c>
      <c r="J91" s="329" t="s">
        <v>908</v>
      </c>
      <c r="K91" s="142"/>
      <c r="L91" s="587"/>
    </row>
    <row r="92" spans="1:12" s="76" customFormat="1" ht="29.25" customHeight="1" x14ac:dyDescent="0.3">
      <c r="A92" s="385" t="s">
        <v>174</v>
      </c>
      <c r="B92" s="385" t="s">
        <v>31</v>
      </c>
      <c r="C92" s="390" t="s">
        <v>256</v>
      </c>
      <c r="D92" s="140" t="s">
        <v>377</v>
      </c>
      <c r="E92" s="385" t="s">
        <v>87</v>
      </c>
      <c r="F92" s="142">
        <v>1526.9100000000003</v>
      </c>
      <c r="G92" s="142" t="s">
        <v>527</v>
      </c>
      <c r="H92" s="142">
        <f t="shared" si="8"/>
        <v>5.1100000000000003</v>
      </c>
      <c r="I92" s="142">
        <f t="shared" si="9"/>
        <v>7802.51</v>
      </c>
      <c r="J92" s="329" t="s">
        <v>908</v>
      </c>
      <c r="K92" s="142"/>
      <c r="L92" s="587"/>
    </row>
    <row r="93" spans="1:12" s="76" customFormat="1" ht="27.6" x14ac:dyDescent="0.3">
      <c r="A93" s="385" t="s">
        <v>196</v>
      </c>
      <c r="B93" s="385" t="s">
        <v>31</v>
      </c>
      <c r="C93" s="390" t="s">
        <v>450</v>
      </c>
      <c r="D93" s="140" t="s">
        <v>451</v>
      </c>
      <c r="E93" s="385" t="s">
        <v>87</v>
      </c>
      <c r="F93" s="142">
        <v>778.52</v>
      </c>
      <c r="G93" s="142" t="s">
        <v>1180</v>
      </c>
      <c r="H93" s="142">
        <f t="shared" si="8"/>
        <v>20.57</v>
      </c>
      <c r="I93" s="142">
        <f t="shared" si="9"/>
        <v>16014.15</v>
      </c>
      <c r="J93" s="329" t="s">
        <v>908</v>
      </c>
      <c r="K93" s="142"/>
      <c r="L93" s="587"/>
    </row>
    <row r="94" spans="1:12" s="76" customFormat="1" ht="27.6" x14ac:dyDescent="0.3">
      <c r="A94" s="385" t="s">
        <v>452</v>
      </c>
      <c r="B94" s="385" t="s">
        <v>31</v>
      </c>
      <c r="C94" s="390" t="s">
        <v>760</v>
      </c>
      <c r="D94" s="140" t="s">
        <v>759</v>
      </c>
      <c r="E94" s="385" t="s">
        <v>87</v>
      </c>
      <c r="F94" s="142">
        <v>748.39</v>
      </c>
      <c r="G94" s="142" t="s">
        <v>1182</v>
      </c>
      <c r="H94" s="142">
        <f t="shared" si="8"/>
        <v>18.739999999999998</v>
      </c>
      <c r="I94" s="142">
        <f t="shared" si="9"/>
        <v>14024.82</v>
      </c>
      <c r="J94" s="329" t="s">
        <v>908</v>
      </c>
      <c r="K94" s="142"/>
      <c r="L94" s="587"/>
    </row>
    <row r="95" spans="1:12" s="76" customFormat="1" ht="27.6" x14ac:dyDescent="0.3">
      <c r="A95" s="385" t="s">
        <v>453</v>
      </c>
      <c r="B95" s="385" t="s">
        <v>31</v>
      </c>
      <c r="C95" s="390" t="s">
        <v>90</v>
      </c>
      <c r="D95" s="140" t="s">
        <v>378</v>
      </c>
      <c r="E95" s="385" t="s">
        <v>87</v>
      </c>
      <c r="F95" s="142">
        <v>1740.09</v>
      </c>
      <c r="G95" s="142" t="s">
        <v>1184</v>
      </c>
      <c r="H95" s="142">
        <f t="shared" si="8"/>
        <v>17.559999999999999</v>
      </c>
      <c r="I95" s="142">
        <f t="shared" si="9"/>
        <v>30555.98</v>
      </c>
      <c r="J95" s="329" t="s">
        <v>908</v>
      </c>
      <c r="K95" s="142"/>
      <c r="L95" s="587"/>
    </row>
    <row r="96" spans="1:12" s="76" customFormat="1" ht="55.2" x14ac:dyDescent="0.3">
      <c r="A96" s="385" t="s">
        <v>454</v>
      </c>
      <c r="B96" s="385" t="s">
        <v>31</v>
      </c>
      <c r="C96" s="390" t="s">
        <v>380</v>
      </c>
      <c r="D96" s="140" t="s">
        <v>379</v>
      </c>
      <c r="E96" s="385" t="s">
        <v>87</v>
      </c>
      <c r="F96" s="142">
        <v>25</v>
      </c>
      <c r="G96" s="142" t="s">
        <v>1187</v>
      </c>
      <c r="H96" s="142">
        <f t="shared" si="8"/>
        <v>31.4</v>
      </c>
      <c r="I96" s="142">
        <f t="shared" si="9"/>
        <v>785</v>
      </c>
      <c r="J96" s="329" t="s">
        <v>908</v>
      </c>
      <c r="K96" s="142"/>
      <c r="L96" s="587"/>
    </row>
    <row r="97" spans="1:13" s="76" customFormat="1" ht="55.2" x14ac:dyDescent="0.3">
      <c r="A97" s="385" t="s">
        <v>455</v>
      </c>
      <c r="B97" s="385" t="s">
        <v>31</v>
      </c>
      <c r="C97" s="390" t="s">
        <v>381</v>
      </c>
      <c r="D97" s="140" t="s">
        <v>382</v>
      </c>
      <c r="E97" s="385" t="s">
        <v>87</v>
      </c>
      <c r="F97" s="142">
        <v>157</v>
      </c>
      <c r="G97" s="142" t="s">
        <v>1190</v>
      </c>
      <c r="H97" s="142">
        <f t="shared" si="8"/>
        <v>64.13</v>
      </c>
      <c r="I97" s="142">
        <f t="shared" si="9"/>
        <v>10068.41</v>
      </c>
      <c r="J97" s="329" t="s">
        <v>908</v>
      </c>
      <c r="K97" s="142"/>
      <c r="L97" s="587"/>
    </row>
    <row r="98" spans="1:13" s="76" customFormat="1" ht="27.6" x14ac:dyDescent="0.3">
      <c r="A98" s="385" t="s">
        <v>456</v>
      </c>
      <c r="B98" s="385" t="s">
        <v>31</v>
      </c>
      <c r="C98" s="390" t="s">
        <v>765</v>
      </c>
      <c r="D98" s="140" t="s">
        <v>764</v>
      </c>
      <c r="E98" s="385" t="s">
        <v>87</v>
      </c>
      <c r="F98" s="142">
        <v>21.84</v>
      </c>
      <c r="G98" s="142" t="s">
        <v>1192</v>
      </c>
      <c r="H98" s="142">
        <f t="shared" si="8"/>
        <v>26.57</v>
      </c>
      <c r="I98" s="142">
        <f t="shared" si="9"/>
        <v>580.28</v>
      </c>
      <c r="J98" s="329" t="s">
        <v>908</v>
      </c>
      <c r="K98" s="142"/>
      <c r="L98" s="587"/>
    </row>
    <row r="99" spans="1:13" s="76" customFormat="1" ht="27.6" x14ac:dyDescent="0.3">
      <c r="A99" s="385" t="s">
        <v>763</v>
      </c>
      <c r="B99" s="385" t="s">
        <v>31</v>
      </c>
      <c r="C99" s="390" t="s">
        <v>640</v>
      </c>
      <c r="D99" s="140" t="s">
        <v>639</v>
      </c>
      <c r="E99" s="385" t="s">
        <v>87</v>
      </c>
      <c r="F99" s="142">
        <v>21.84</v>
      </c>
      <c r="G99" s="142" t="s">
        <v>1194</v>
      </c>
      <c r="H99" s="142">
        <f t="shared" si="8"/>
        <v>21.44</v>
      </c>
      <c r="I99" s="142">
        <f t="shared" si="9"/>
        <v>468.24</v>
      </c>
      <c r="J99" s="329" t="s">
        <v>908</v>
      </c>
      <c r="K99" s="142"/>
      <c r="L99" s="587"/>
    </row>
    <row r="100" spans="1:13" s="76" customFormat="1" ht="27.6" x14ac:dyDescent="0.3">
      <c r="A100" s="385" t="s">
        <v>1198</v>
      </c>
      <c r="B100" s="385" t="s">
        <v>31</v>
      </c>
      <c r="C100" s="390" t="s">
        <v>1195</v>
      </c>
      <c r="D100" s="140" t="s">
        <v>1196</v>
      </c>
      <c r="F100" s="142">
        <v>711.43</v>
      </c>
      <c r="G100" s="142" t="s">
        <v>1200</v>
      </c>
      <c r="H100" s="142">
        <f t="shared" si="8"/>
        <v>89.33</v>
      </c>
      <c r="I100" s="142">
        <f t="shared" si="9"/>
        <v>63552.04</v>
      </c>
      <c r="J100" s="329" t="s">
        <v>908</v>
      </c>
      <c r="K100" s="142"/>
      <c r="L100" s="587"/>
      <c r="M100" s="587"/>
    </row>
    <row r="101" spans="1:13" s="76" customFormat="1" ht="41.4" x14ac:dyDescent="0.3">
      <c r="A101" s="385" t="s">
        <v>1205</v>
      </c>
      <c r="B101" s="385" t="s">
        <v>31</v>
      </c>
      <c r="C101" s="390" t="s">
        <v>1201</v>
      </c>
      <c r="D101" s="140" t="s">
        <v>1202</v>
      </c>
      <c r="E101" s="385" t="s">
        <v>86</v>
      </c>
      <c r="F101" s="142">
        <v>260.39</v>
      </c>
      <c r="G101" s="142" t="s">
        <v>1207</v>
      </c>
      <c r="H101" s="142">
        <f t="shared" si="8"/>
        <v>13.91</v>
      </c>
      <c r="I101" s="142">
        <f t="shared" si="9"/>
        <v>3622.02</v>
      </c>
      <c r="J101" s="329" t="s">
        <v>908</v>
      </c>
      <c r="K101" s="142"/>
      <c r="L101" s="587"/>
      <c r="M101" s="587"/>
    </row>
    <row r="102" spans="1:13" s="76" customFormat="1" ht="27.6" x14ac:dyDescent="0.3">
      <c r="A102" s="385" t="s">
        <v>1227</v>
      </c>
      <c r="B102" s="385" t="s">
        <v>814</v>
      </c>
      <c r="C102" s="390" t="s">
        <v>1226</v>
      </c>
      <c r="D102" s="140" t="s">
        <v>1225</v>
      </c>
      <c r="E102" s="385" t="s">
        <v>87</v>
      </c>
      <c r="F102" s="142">
        <v>761.54000000000008</v>
      </c>
      <c r="G102" s="142">
        <v>12.11</v>
      </c>
      <c r="H102" s="142">
        <f t="shared" si="8"/>
        <v>14.59</v>
      </c>
      <c r="I102" s="142">
        <f t="shared" si="9"/>
        <v>11110.86</v>
      </c>
      <c r="J102" s="329" t="s">
        <v>815</v>
      </c>
      <c r="K102" s="142"/>
      <c r="L102" s="587"/>
      <c r="M102" s="587"/>
    </row>
    <row r="103" spans="1:13" s="76" customFormat="1" ht="41.4" x14ac:dyDescent="0.3">
      <c r="A103" s="385" t="s">
        <v>1228</v>
      </c>
      <c r="B103" s="385" t="s">
        <v>31</v>
      </c>
      <c r="C103" s="390" t="s">
        <v>1217</v>
      </c>
      <c r="D103" s="140" t="s">
        <v>1216</v>
      </c>
      <c r="E103" s="385" t="s">
        <v>87</v>
      </c>
      <c r="F103" s="142">
        <v>761.54000000000008</v>
      </c>
      <c r="G103" s="142" t="s">
        <v>1219</v>
      </c>
      <c r="H103" s="142">
        <f t="shared" si="8"/>
        <v>58.31</v>
      </c>
      <c r="I103" s="142">
        <f t="shared" si="9"/>
        <v>44405.39</v>
      </c>
      <c r="J103" s="329" t="s">
        <v>908</v>
      </c>
      <c r="K103" s="142"/>
      <c r="L103" s="587"/>
      <c r="M103" s="587"/>
    </row>
    <row r="104" spans="1:13" s="79" customFormat="1" x14ac:dyDescent="0.3">
      <c r="A104" s="379"/>
      <c r="B104" s="380"/>
      <c r="C104" s="380"/>
      <c r="D104" s="152"/>
      <c r="E104" s="381"/>
      <c r="F104" s="153"/>
      <c r="G104" s="153"/>
      <c r="H104" s="153"/>
      <c r="I104" s="153"/>
      <c r="J104" s="174"/>
      <c r="K104" s="153"/>
      <c r="L104" s="175"/>
    </row>
    <row r="105" spans="1:13" s="280" customFormat="1" x14ac:dyDescent="0.3">
      <c r="A105" s="386" t="s">
        <v>21</v>
      </c>
      <c r="B105" s="387"/>
      <c r="C105" s="387"/>
      <c r="D105" s="178" t="s">
        <v>337</v>
      </c>
      <c r="E105" s="387"/>
      <c r="F105" s="145"/>
      <c r="G105" s="145"/>
      <c r="H105" s="145"/>
      <c r="I105" s="145">
        <f>SUM(I106:I126)</f>
        <v>30552.760000000002</v>
      </c>
      <c r="J105" s="278"/>
      <c r="K105" s="145"/>
      <c r="L105" s="279"/>
    </row>
    <row r="106" spans="1:13" s="76" customFormat="1" ht="55.2" x14ac:dyDescent="0.3">
      <c r="A106" s="385" t="s">
        <v>149</v>
      </c>
      <c r="B106" s="385" t="s">
        <v>145</v>
      </c>
      <c r="C106" s="390" t="s">
        <v>354</v>
      </c>
      <c r="D106" s="140" t="s">
        <v>642</v>
      </c>
      <c r="E106" s="385" t="s">
        <v>85</v>
      </c>
      <c r="F106" s="142">
        <v>12</v>
      </c>
      <c r="G106" s="142">
        <f>COMPOSIÇÕES!J180</f>
        <v>140.32</v>
      </c>
      <c r="H106" s="142">
        <f t="shared" ref="H106:H125" si="10">ROUND(G106*(1+$I$7),2)</f>
        <v>169.09</v>
      </c>
      <c r="I106" s="142">
        <f t="shared" ref="I106:I125" si="11">TRUNC($F106*H106,2)</f>
        <v>2029.08</v>
      </c>
      <c r="J106" s="329" t="s">
        <v>908</v>
      </c>
      <c r="K106" s="142"/>
      <c r="L106" s="172"/>
    </row>
    <row r="107" spans="1:13" s="76" customFormat="1" ht="27.6" x14ac:dyDescent="0.3">
      <c r="A107" s="385" t="s">
        <v>175</v>
      </c>
      <c r="B107" s="385" t="s">
        <v>145</v>
      </c>
      <c r="C107" s="390" t="s">
        <v>355</v>
      </c>
      <c r="D107" s="140" t="s">
        <v>278</v>
      </c>
      <c r="E107" s="385" t="s">
        <v>85</v>
      </c>
      <c r="F107" s="142">
        <v>6</v>
      </c>
      <c r="G107" s="142">
        <f>COMPOSIÇÕES!J198</f>
        <v>108.82</v>
      </c>
      <c r="H107" s="142">
        <f t="shared" si="10"/>
        <v>131.13</v>
      </c>
      <c r="I107" s="142">
        <f t="shared" si="11"/>
        <v>786.78</v>
      </c>
      <c r="J107" s="329" t="s">
        <v>908</v>
      </c>
      <c r="K107" s="142"/>
      <c r="L107" s="172"/>
    </row>
    <row r="108" spans="1:13" s="76" customFormat="1" ht="41.4" x14ac:dyDescent="0.3">
      <c r="A108" s="385" t="s">
        <v>176</v>
      </c>
      <c r="B108" s="385" t="s">
        <v>145</v>
      </c>
      <c r="C108" s="390" t="s">
        <v>357</v>
      </c>
      <c r="D108" s="140" t="s">
        <v>158</v>
      </c>
      <c r="E108" s="385" t="s">
        <v>85</v>
      </c>
      <c r="F108" s="142">
        <v>12</v>
      </c>
      <c r="G108" s="142">
        <f>COMPOSIÇÕES!J219</f>
        <v>78.14</v>
      </c>
      <c r="H108" s="142">
        <f t="shared" si="10"/>
        <v>94.16</v>
      </c>
      <c r="I108" s="142">
        <f t="shared" si="11"/>
        <v>1129.92</v>
      </c>
      <c r="J108" s="329" t="s">
        <v>908</v>
      </c>
      <c r="K108" s="142"/>
      <c r="L108" s="172"/>
    </row>
    <row r="109" spans="1:13" s="76" customFormat="1" ht="41.4" x14ac:dyDescent="0.3">
      <c r="A109" s="385" t="s">
        <v>257</v>
      </c>
      <c r="B109" s="385" t="s">
        <v>31</v>
      </c>
      <c r="C109" s="390" t="s">
        <v>659</v>
      </c>
      <c r="D109" s="140" t="s">
        <v>658</v>
      </c>
      <c r="E109" s="385" t="s">
        <v>86</v>
      </c>
      <c r="F109" s="142">
        <v>40</v>
      </c>
      <c r="G109" s="142" t="s">
        <v>1250</v>
      </c>
      <c r="H109" s="142">
        <f t="shared" si="10"/>
        <v>44.55</v>
      </c>
      <c r="I109" s="142">
        <f t="shared" si="11"/>
        <v>1782</v>
      </c>
      <c r="J109" s="329" t="s">
        <v>908</v>
      </c>
      <c r="K109" s="142"/>
      <c r="L109" s="172"/>
    </row>
    <row r="110" spans="1:13" s="76" customFormat="1" ht="55.2" x14ac:dyDescent="0.3">
      <c r="A110" s="385" t="s">
        <v>258</v>
      </c>
      <c r="B110" s="385" t="s">
        <v>31</v>
      </c>
      <c r="C110" s="390" t="s">
        <v>662</v>
      </c>
      <c r="D110" s="140" t="s">
        <v>661</v>
      </c>
      <c r="E110" s="385" t="s">
        <v>85</v>
      </c>
      <c r="F110" s="142">
        <v>5</v>
      </c>
      <c r="G110" s="142" t="s">
        <v>1252</v>
      </c>
      <c r="H110" s="142">
        <f t="shared" si="10"/>
        <v>343</v>
      </c>
      <c r="I110" s="142">
        <f t="shared" si="11"/>
        <v>1715</v>
      </c>
      <c r="J110" s="329" t="s">
        <v>908</v>
      </c>
      <c r="K110" s="142"/>
      <c r="L110" s="172"/>
    </row>
    <row r="111" spans="1:13" s="76" customFormat="1" ht="41.4" x14ac:dyDescent="0.3">
      <c r="A111" s="385" t="s">
        <v>358</v>
      </c>
      <c r="B111" s="385" t="s">
        <v>31</v>
      </c>
      <c r="C111" s="390" t="s">
        <v>664</v>
      </c>
      <c r="D111" s="140" t="s">
        <v>663</v>
      </c>
      <c r="E111" s="385" t="s">
        <v>86</v>
      </c>
      <c r="F111" s="142">
        <v>60</v>
      </c>
      <c r="G111" s="142" t="s">
        <v>1254</v>
      </c>
      <c r="H111" s="142">
        <f t="shared" si="10"/>
        <v>39.26</v>
      </c>
      <c r="I111" s="142">
        <f t="shared" si="11"/>
        <v>2355.6</v>
      </c>
      <c r="J111" s="329" t="s">
        <v>908</v>
      </c>
      <c r="K111" s="142"/>
      <c r="L111" s="172"/>
    </row>
    <row r="112" spans="1:13" s="76" customFormat="1" ht="27.6" x14ac:dyDescent="0.3">
      <c r="A112" s="385" t="s">
        <v>259</v>
      </c>
      <c r="B112" s="385" t="s">
        <v>31</v>
      </c>
      <c r="C112" s="390" t="s">
        <v>148</v>
      </c>
      <c r="D112" s="140" t="s">
        <v>147</v>
      </c>
      <c r="E112" s="385" t="s">
        <v>85</v>
      </c>
      <c r="F112" s="142">
        <v>6</v>
      </c>
      <c r="G112" s="142" t="s">
        <v>1256</v>
      </c>
      <c r="H112" s="142">
        <f t="shared" si="10"/>
        <v>558.6</v>
      </c>
      <c r="I112" s="142">
        <f t="shared" si="11"/>
        <v>3351.6</v>
      </c>
      <c r="J112" s="329" t="s">
        <v>908</v>
      </c>
      <c r="K112" s="142"/>
      <c r="L112" s="172"/>
    </row>
    <row r="113" spans="1:12" s="76" customFormat="1" ht="41.4" x14ac:dyDescent="0.3">
      <c r="A113" s="385" t="s">
        <v>260</v>
      </c>
      <c r="B113" s="385" t="s">
        <v>145</v>
      </c>
      <c r="C113" s="390" t="s">
        <v>637</v>
      </c>
      <c r="D113" s="140" t="s">
        <v>677</v>
      </c>
      <c r="E113" s="385" t="s">
        <v>85</v>
      </c>
      <c r="F113" s="142">
        <v>2</v>
      </c>
      <c r="G113" s="142">
        <f>COMPOSIÇÕES!J235</f>
        <v>230.18</v>
      </c>
      <c r="H113" s="142">
        <f t="shared" si="10"/>
        <v>277.37</v>
      </c>
      <c r="I113" s="142">
        <f t="shared" si="11"/>
        <v>554.74</v>
      </c>
      <c r="J113" s="329" t="s">
        <v>908</v>
      </c>
      <c r="K113" s="142"/>
      <c r="L113" s="172"/>
    </row>
    <row r="114" spans="1:12" s="76" customFormat="1" x14ac:dyDescent="0.3">
      <c r="A114" s="385" t="s">
        <v>288</v>
      </c>
      <c r="B114" s="385" t="s">
        <v>145</v>
      </c>
      <c r="C114" s="390" t="s">
        <v>1104</v>
      </c>
      <c r="D114" s="140" t="s">
        <v>458</v>
      </c>
      <c r="E114" s="385" t="s">
        <v>87</v>
      </c>
      <c r="F114" s="142">
        <v>1.84</v>
      </c>
      <c r="G114" s="142">
        <f>COMPOSIÇÕES!J250</f>
        <v>819.88</v>
      </c>
      <c r="H114" s="142">
        <f t="shared" si="10"/>
        <v>987.96</v>
      </c>
      <c r="I114" s="142">
        <f t="shared" si="11"/>
        <v>1817.84</v>
      </c>
      <c r="J114" s="329" t="s">
        <v>908</v>
      </c>
      <c r="K114" s="142"/>
      <c r="L114" s="172"/>
    </row>
    <row r="115" spans="1:12" s="76" customFormat="1" ht="27.6" x14ac:dyDescent="0.3">
      <c r="A115" s="385" t="s">
        <v>289</v>
      </c>
      <c r="B115" s="385" t="s">
        <v>31</v>
      </c>
      <c r="C115" s="390" t="s">
        <v>679</v>
      </c>
      <c r="D115" s="140" t="s">
        <v>678</v>
      </c>
      <c r="E115" s="385" t="s">
        <v>85</v>
      </c>
      <c r="F115" s="142">
        <v>4</v>
      </c>
      <c r="G115" s="142" t="s">
        <v>1264</v>
      </c>
      <c r="H115" s="142">
        <f t="shared" si="10"/>
        <v>106.29</v>
      </c>
      <c r="I115" s="142">
        <f t="shared" si="11"/>
        <v>425.16</v>
      </c>
      <c r="J115" s="329" t="s">
        <v>908</v>
      </c>
      <c r="K115" s="142"/>
      <c r="L115" s="172"/>
    </row>
    <row r="116" spans="1:12" s="76" customFormat="1" ht="27.6" x14ac:dyDescent="0.3">
      <c r="A116" s="385" t="s">
        <v>290</v>
      </c>
      <c r="B116" s="385" t="s">
        <v>31</v>
      </c>
      <c r="C116" s="390" t="s">
        <v>470</v>
      </c>
      <c r="D116" s="140" t="s">
        <v>680</v>
      </c>
      <c r="E116" s="385" t="s">
        <v>85</v>
      </c>
      <c r="F116" s="142">
        <v>6</v>
      </c>
      <c r="G116" s="142" t="s">
        <v>1266</v>
      </c>
      <c r="H116" s="142">
        <f t="shared" si="10"/>
        <v>12.13</v>
      </c>
      <c r="I116" s="142">
        <f t="shared" si="11"/>
        <v>72.78</v>
      </c>
      <c r="J116" s="329" t="s">
        <v>908</v>
      </c>
      <c r="K116" s="142"/>
      <c r="L116" s="172"/>
    </row>
    <row r="117" spans="1:12" s="76" customFormat="1" ht="27.6" x14ac:dyDescent="0.3">
      <c r="A117" s="385" t="s">
        <v>291</v>
      </c>
      <c r="B117" s="385" t="s">
        <v>31</v>
      </c>
      <c r="C117" s="390" t="s">
        <v>467</v>
      </c>
      <c r="D117" s="140" t="s">
        <v>468</v>
      </c>
      <c r="E117" s="385" t="s">
        <v>85</v>
      </c>
      <c r="F117" s="142">
        <v>6</v>
      </c>
      <c r="G117" s="142" t="s">
        <v>1103</v>
      </c>
      <c r="H117" s="142">
        <f t="shared" si="10"/>
        <v>13.01</v>
      </c>
      <c r="I117" s="142">
        <f t="shared" si="11"/>
        <v>78.06</v>
      </c>
      <c r="J117" s="329" t="s">
        <v>908</v>
      </c>
      <c r="K117" s="142"/>
      <c r="L117" s="172"/>
    </row>
    <row r="118" spans="1:12" s="76" customFormat="1" ht="32.25" customHeight="1" x14ac:dyDescent="0.3">
      <c r="A118" s="385" t="s">
        <v>292</v>
      </c>
      <c r="B118" s="385" t="s">
        <v>31</v>
      </c>
      <c r="C118" s="390" t="s">
        <v>464</v>
      </c>
      <c r="D118" s="140" t="s">
        <v>681</v>
      </c>
      <c r="E118" s="385" t="s">
        <v>85</v>
      </c>
      <c r="F118" s="142">
        <v>6</v>
      </c>
      <c r="G118" s="142" t="s">
        <v>1269</v>
      </c>
      <c r="H118" s="142">
        <f t="shared" si="10"/>
        <v>204.79</v>
      </c>
      <c r="I118" s="142">
        <f t="shared" si="11"/>
        <v>1228.74</v>
      </c>
      <c r="J118" s="329" t="s">
        <v>908</v>
      </c>
      <c r="K118" s="142"/>
      <c r="L118" s="172"/>
    </row>
    <row r="119" spans="1:12" s="76" customFormat="1" ht="41.4" x14ac:dyDescent="0.3">
      <c r="A119" s="385" t="s">
        <v>469</v>
      </c>
      <c r="B119" s="385" t="s">
        <v>31</v>
      </c>
      <c r="C119" s="390" t="s">
        <v>777</v>
      </c>
      <c r="D119" s="140" t="s">
        <v>776</v>
      </c>
      <c r="E119" s="385" t="s">
        <v>85</v>
      </c>
      <c r="F119" s="142">
        <v>1</v>
      </c>
      <c r="G119" s="142" t="s">
        <v>1271</v>
      </c>
      <c r="H119" s="142">
        <f t="shared" si="10"/>
        <v>224.67</v>
      </c>
      <c r="I119" s="142">
        <f t="shared" si="11"/>
        <v>224.67</v>
      </c>
      <c r="J119" s="329" t="s">
        <v>908</v>
      </c>
      <c r="K119" s="142"/>
      <c r="L119" s="172"/>
    </row>
    <row r="120" spans="1:12" s="76" customFormat="1" ht="41.4" x14ac:dyDescent="0.3">
      <c r="A120" s="385" t="s">
        <v>472</v>
      </c>
      <c r="B120" s="385" t="s">
        <v>31</v>
      </c>
      <c r="C120" s="390" t="s">
        <v>465</v>
      </c>
      <c r="D120" s="140" t="s">
        <v>466</v>
      </c>
      <c r="E120" s="385" t="s">
        <v>85</v>
      </c>
      <c r="F120" s="142">
        <v>2</v>
      </c>
      <c r="G120" s="142" t="s">
        <v>1273</v>
      </c>
      <c r="H120" s="142">
        <f t="shared" si="10"/>
        <v>120.43</v>
      </c>
      <c r="I120" s="142">
        <f t="shared" si="11"/>
        <v>240.86</v>
      </c>
      <c r="J120" s="329" t="s">
        <v>908</v>
      </c>
      <c r="K120" s="142"/>
      <c r="L120" s="172"/>
    </row>
    <row r="121" spans="1:12" s="76" customFormat="1" ht="27.6" x14ac:dyDescent="0.3">
      <c r="A121" s="385" t="s">
        <v>471</v>
      </c>
      <c r="B121" s="385" t="s">
        <v>31</v>
      </c>
      <c r="C121" s="390" t="s">
        <v>144</v>
      </c>
      <c r="D121" s="140" t="s">
        <v>143</v>
      </c>
      <c r="E121" s="385" t="s">
        <v>85</v>
      </c>
      <c r="F121" s="142">
        <v>6</v>
      </c>
      <c r="G121" s="142" t="s">
        <v>1275</v>
      </c>
      <c r="H121" s="142">
        <f t="shared" si="10"/>
        <v>39.340000000000003</v>
      </c>
      <c r="I121" s="142">
        <f t="shared" si="11"/>
        <v>236.04</v>
      </c>
      <c r="J121" s="329" t="s">
        <v>908</v>
      </c>
      <c r="K121" s="142"/>
      <c r="L121" s="172"/>
    </row>
    <row r="122" spans="1:12" s="76" customFormat="1" ht="27.6" x14ac:dyDescent="0.3">
      <c r="A122" s="385" t="s">
        <v>473</v>
      </c>
      <c r="B122" s="385" t="s">
        <v>31</v>
      </c>
      <c r="C122" s="390" t="s">
        <v>330</v>
      </c>
      <c r="D122" s="140" t="s">
        <v>329</v>
      </c>
      <c r="E122" s="385" t="s">
        <v>85</v>
      </c>
      <c r="F122" s="142">
        <v>4</v>
      </c>
      <c r="G122" s="142" t="s">
        <v>779</v>
      </c>
      <c r="H122" s="142">
        <f t="shared" si="10"/>
        <v>99.06</v>
      </c>
      <c r="I122" s="142">
        <f t="shared" si="11"/>
        <v>396.24</v>
      </c>
      <c r="J122" s="329" t="s">
        <v>908</v>
      </c>
      <c r="K122" s="142"/>
      <c r="L122" s="172"/>
    </row>
    <row r="123" spans="1:12" s="76" customFormat="1" ht="27.6" x14ac:dyDescent="0.3">
      <c r="A123" s="385" t="s">
        <v>474</v>
      </c>
      <c r="B123" s="385" t="s">
        <v>31</v>
      </c>
      <c r="C123" s="390" t="s">
        <v>332</v>
      </c>
      <c r="D123" s="140" t="s">
        <v>331</v>
      </c>
      <c r="E123" s="385" t="s">
        <v>85</v>
      </c>
      <c r="F123" s="142">
        <v>4</v>
      </c>
      <c r="G123" s="142" t="s">
        <v>781</v>
      </c>
      <c r="H123" s="142">
        <f t="shared" si="10"/>
        <v>101.28</v>
      </c>
      <c r="I123" s="142">
        <f t="shared" si="11"/>
        <v>405.12</v>
      </c>
      <c r="J123" s="329" t="s">
        <v>908</v>
      </c>
      <c r="K123" s="142"/>
      <c r="L123" s="172"/>
    </row>
    <row r="124" spans="1:12" s="76" customFormat="1" ht="27.6" x14ac:dyDescent="0.3">
      <c r="A124" s="385" t="s">
        <v>475</v>
      </c>
      <c r="B124" s="385" t="s">
        <v>31</v>
      </c>
      <c r="C124" s="390" t="s">
        <v>334</v>
      </c>
      <c r="D124" s="140" t="s">
        <v>333</v>
      </c>
      <c r="E124" s="385" t="s">
        <v>85</v>
      </c>
      <c r="F124" s="142">
        <v>4</v>
      </c>
      <c r="G124" s="142" t="s">
        <v>783</v>
      </c>
      <c r="H124" s="142">
        <f t="shared" si="10"/>
        <v>131.25</v>
      </c>
      <c r="I124" s="142">
        <f t="shared" si="11"/>
        <v>525</v>
      </c>
      <c r="J124" s="329" t="s">
        <v>908</v>
      </c>
      <c r="K124" s="142"/>
      <c r="L124" s="172"/>
    </row>
    <row r="125" spans="1:12" s="76" customFormat="1" ht="69" x14ac:dyDescent="0.3">
      <c r="A125" s="385" t="s">
        <v>476</v>
      </c>
      <c r="B125" s="385" t="s">
        <v>145</v>
      </c>
      <c r="C125" s="390" t="s">
        <v>477</v>
      </c>
      <c r="D125" s="140" t="s">
        <v>411</v>
      </c>
      <c r="E125" s="385" t="s">
        <v>85</v>
      </c>
      <c r="F125" s="142">
        <v>1</v>
      </c>
      <c r="G125" s="142">
        <f>COMPOSIÇÕES!J267</f>
        <v>9292.56</v>
      </c>
      <c r="H125" s="142">
        <f t="shared" si="10"/>
        <v>11197.53</v>
      </c>
      <c r="I125" s="142">
        <f t="shared" si="11"/>
        <v>11197.53</v>
      </c>
      <c r="J125" s="329" t="s">
        <v>908</v>
      </c>
      <c r="K125" s="142"/>
      <c r="L125" s="172"/>
    </row>
    <row r="126" spans="1:12" s="79" customFormat="1" x14ac:dyDescent="0.3">
      <c r="A126" s="379"/>
      <c r="B126" s="380"/>
      <c r="C126" s="380"/>
      <c r="D126" s="152"/>
      <c r="E126" s="381"/>
      <c r="F126" s="153"/>
      <c r="G126" s="153"/>
      <c r="H126" s="153"/>
      <c r="I126" s="153"/>
      <c r="J126" s="174"/>
      <c r="K126" s="153"/>
      <c r="L126" s="175"/>
    </row>
    <row r="127" spans="1:12" s="280" customFormat="1" x14ac:dyDescent="0.3">
      <c r="A127" s="386" t="s">
        <v>22</v>
      </c>
      <c r="B127" s="387"/>
      <c r="C127" s="387"/>
      <c r="D127" s="178" t="s">
        <v>157</v>
      </c>
      <c r="E127" s="387"/>
      <c r="F127" s="145"/>
      <c r="G127" s="145"/>
      <c r="H127" s="145"/>
      <c r="I127" s="145">
        <f>SUM(I128:I145)</f>
        <v>18077</v>
      </c>
      <c r="J127" s="278"/>
      <c r="K127" s="145"/>
      <c r="L127" s="279"/>
    </row>
    <row r="128" spans="1:12" s="172" customFormat="1" ht="27.6" x14ac:dyDescent="0.3">
      <c r="A128" s="385" t="s">
        <v>150</v>
      </c>
      <c r="B128" s="385" t="s">
        <v>31</v>
      </c>
      <c r="C128" s="385" t="s">
        <v>512</v>
      </c>
      <c r="D128" s="140" t="s">
        <v>511</v>
      </c>
      <c r="E128" s="385" t="s">
        <v>85</v>
      </c>
      <c r="F128" s="142">
        <v>19</v>
      </c>
      <c r="G128" s="142" t="s">
        <v>785</v>
      </c>
      <c r="H128" s="142">
        <f t="shared" ref="H128:H144" si="12">ROUND(G128*(1+$I$7),2)</f>
        <v>25.06</v>
      </c>
      <c r="I128" s="142">
        <f t="shared" ref="I128:I144" si="13">TRUNC($F128*H128,2)</f>
        <v>476.14</v>
      </c>
      <c r="J128" s="329" t="s">
        <v>908</v>
      </c>
      <c r="K128" s="142"/>
    </row>
    <row r="129" spans="1:11" s="172" customFormat="1" ht="41.4" x14ac:dyDescent="0.3">
      <c r="A129" s="385" t="s">
        <v>177</v>
      </c>
      <c r="B129" s="385" t="s">
        <v>31</v>
      </c>
      <c r="C129" s="385" t="s">
        <v>386</v>
      </c>
      <c r="D129" s="140" t="s">
        <v>387</v>
      </c>
      <c r="E129" s="385" t="s">
        <v>85</v>
      </c>
      <c r="F129" s="142">
        <v>8</v>
      </c>
      <c r="G129" s="142" t="s">
        <v>787</v>
      </c>
      <c r="H129" s="142">
        <f t="shared" si="12"/>
        <v>23.52</v>
      </c>
      <c r="I129" s="142">
        <f t="shared" si="13"/>
        <v>188.16</v>
      </c>
      <c r="J129" s="329" t="s">
        <v>908</v>
      </c>
      <c r="K129" s="142"/>
    </row>
    <row r="130" spans="1:11" s="172" customFormat="1" ht="41.4" x14ac:dyDescent="0.3">
      <c r="A130" s="385" t="s">
        <v>178</v>
      </c>
      <c r="B130" s="385" t="s">
        <v>31</v>
      </c>
      <c r="C130" s="385" t="s">
        <v>515</v>
      </c>
      <c r="D130" s="140" t="s">
        <v>514</v>
      </c>
      <c r="E130" s="385" t="s">
        <v>85</v>
      </c>
      <c r="F130" s="142">
        <v>10</v>
      </c>
      <c r="G130" s="142" t="s">
        <v>789</v>
      </c>
      <c r="H130" s="142">
        <f t="shared" si="12"/>
        <v>15.4</v>
      </c>
      <c r="I130" s="142">
        <f t="shared" si="13"/>
        <v>154</v>
      </c>
      <c r="J130" s="329" t="s">
        <v>908</v>
      </c>
      <c r="K130" s="142"/>
    </row>
    <row r="131" spans="1:11" s="172" customFormat="1" ht="41.4" x14ac:dyDescent="0.3">
      <c r="A131" s="385" t="s">
        <v>261</v>
      </c>
      <c r="B131" s="385" t="s">
        <v>31</v>
      </c>
      <c r="C131" s="385" t="s">
        <v>1296</v>
      </c>
      <c r="D131" s="140" t="s">
        <v>1295</v>
      </c>
      <c r="E131" s="385" t="s">
        <v>86</v>
      </c>
      <c r="F131" s="142">
        <v>150</v>
      </c>
      <c r="G131" s="142" t="s">
        <v>1298</v>
      </c>
      <c r="H131" s="142">
        <f t="shared" si="12"/>
        <v>20.02</v>
      </c>
      <c r="I131" s="142">
        <f t="shared" si="13"/>
        <v>3003</v>
      </c>
      <c r="J131" s="329" t="s">
        <v>908</v>
      </c>
      <c r="K131" s="142"/>
    </row>
    <row r="132" spans="1:11" s="172" customFormat="1" ht="41.4" x14ac:dyDescent="0.3">
      <c r="A132" s="385" t="s">
        <v>262</v>
      </c>
      <c r="B132" s="385" t="s">
        <v>31</v>
      </c>
      <c r="C132" s="385" t="s">
        <v>517</v>
      </c>
      <c r="D132" s="140" t="s">
        <v>516</v>
      </c>
      <c r="E132" s="385" t="s">
        <v>86</v>
      </c>
      <c r="F132" s="142">
        <v>100</v>
      </c>
      <c r="G132" s="142" t="s">
        <v>1300</v>
      </c>
      <c r="H132" s="142">
        <f t="shared" si="12"/>
        <v>10.71</v>
      </c>
      <c r="I132" s="142">
        <f t="shared" si="13"/>
        <v>1071</v>
      </c>
      <c r="J132" s="329" t="s">
        <v>908</v>
      </c>
      <c r="K132" s="142"/>
    </row>
    <row r="133" spans="1:11" s="172" customFormat="1" ht="41.4" x14ac:dyDescent="0.3">
      <c r="A133" s="385" t="s">
        <v>263</v>
      </c>
      <c r="B133" s="385" t="s">
        <v>31</v>
      </c>
      <c r="C133" s="385" t="s">
        <v>522</v>
      </c>
      <c r="D133" s="140" t="s">
        <v>521</v>
      </c>
      <c r="E133" s="385" t="s">
        <v>520</v>
      </c>
      <c r="F133" s="142">
        <v>20</v>
      </c>
      <c r="G133" s="142" t="s">
        <v>790</v>
      </c>
      <c r="H133" s="142">
        <f t="shared" si="12"/>
        <v>15.22</v>
      </c>
      <c r="I133" s="142">
        <f t="shared" si="13"/>
        <v>304.39999999999998</v>
      </c>
      <c r="J133" s="329" t="s">
        <v>908</v>
      </c>
      <c r="K133" s="142"/>
    </row>
    <row r="134" spans="1:11" s="172" customFormat="1" ht="41.4" x14ac:dyDescent="0.3">
      <c r="A134" s="385" t="s">
        <v>295</v>
      </c>
      <c r="B134" s="385" t="s">
        <v>31</v>
      </c>
      <c r="C134" s="385" t="s">
        <v>519</v>
      </c>
      <c r="D134" s="140" t="s">
        <v>518</v>
      </c>
      <c r="E134" s="385" t="s">
        <v>85</v>
      </c>
      <c r="F134" s="142">
        <v>8</v>
      </c>
      <c r="G134" s="142" t="s">
        <v>792</v>
      </c>
      <c r="H134" s="142">
        <f t="shared" si="12"/>
        <v>60.89</v>
      </c>
      <c r="I134" s="142">
        <f t="shared" si="13"/>
        <v>487.12</v>
      </c>
      <c r="J134" s="329" t="s">
        <v>908</v>
      </c>
      <c r="K134" s="142"/>
    </row>
    <row r="135" spans="1:11" s="172" customFormat="1" ht="41.4" x14ac:dyDescent="0.3">
      <c r="A135" s="385" t="s">
        <v>296</v>
      </c>
      <c r="B135" s="385" t="s">
        <v>31</v>
      </c>
      <c r="C135" s="385" t="s">
        <v>524</v>
      </c>
      <c r="D135" s="140" t="s">
        <v>523</v>
      </c>
      <c r="E135" s="385" t="s">
        <v>85</v>
      </c>
      <c r="F135" s="142">
        <v>10</v>
      </c>
      <c r="G135" s="142" t="s">
        <v>794</v>
      </c>
      <c r="H135" s="142">
        <f t="shared" si="12"/>
        <v>37.5</v>
      </c>
      <c r="I135" s="142">
        <f t="shared" si="13"/>
        <v>375</v>
      </c>
      <c r="J135" s="329" t="s">
        <v>908</v>
      </c>
      <c r="K135" s="142"/>
    </row>
    <row r="136" spans="1:11" s="172" customFormat="1" ht="55.2" x14ac:dyDescent="0.3">
      <c r="A136" s="385" t="s">
        <v>297</v>
      </c>
      <c r="B136" s="385" t="s">
        <v>31</v>
      </c>
      <c r="C136" s="385" t="s">
        <v>1286</v>
      </c>
      <c r="D136" s="140" t="s">
        <v>1285</v>
      </c>
      <c r="E136" s="385" t="s">
        <v>85</v>
      </c>
      <c r="F136" s="142">
        <v>1</v>
      </c>
      <c r="G136" s="142" t="s">
        <v>1288</v>
      </c>
      <c r="H136" s="142">
        <f t="shared" si="12"/>
        <v>406.74</v>
      </c>
      <c r="I136" s="142">
        <f t="shared" si="13"/>
        <v>406.74</v>
      </c>
      <c r="J136" s="329" t="s">
        <v>908</v>
      </c>
      <c r="K136" s="142"/>
    </row>
    <row r="137" spans="1:11" s="172" customFormat="1" ht="41.4" x14ac:dyDescent="0.3">
      <c r="A137" s="385" t="s">
        <v>298</v>
      </c>
      <c r="B137" s="385" t="s">
        <v>31</v>
      </c>
      <c r="C137" s="385" t="s">
        <v>796</v>
      </c>
      <c r="D137" s="140" t="s">
        <v>795</v>
      </c>
      <c r="E137" s="385" t="s">
        <v>85</v>
      </c>
      <c r="F137" s="142">
        <v>1</v>
      </c>
      <c r="G137" s="142" t="s">
        <v>1294</v>
      </c>
      <c r="H137" s="142">
        <f t="shared" si="12"/>
        <v>194.22</v>
      </c>
      <c r="I137" s="142">
        <f t="shared" si="13"/>
        <v>194.22</v>
      </c>
      <c r="J137" s="329" t="s">
        <v>908</v>
      </c>
      <c r="K137" s="142"/>
    </row>
    <row r="138" spans="1:11" s="172" customFormat="1" ht="27.6" x14ac:dyDescent="0.3">
      <c r="A138" s="385" t="s">
        <v>299</v>
      </c>
      <c r="B138" s="385" t="s">
        <v>31</v>
      </c>
      <c r="C138" s="385" t="s">
        <v>526</v>
      </c>
      <c r="D138" s="140" t="s">
        <v>525</v>
      </c>
      <c r="E138" s="385" t="s">
        <v>85</v>
      </c>
      <c r="F138" s="142">
        <v>1</v>
      </c>
      <c r="G138" s="142" t="s">
        <v>798</v>
      </c>
      <c r="H138" s="142">
        <f t="shared" si="12"/>
        <v>130.47</v>
      </c>
      <c r="I138" s="142">
        <f t="shared" si="13"/>
        <v>130.47</v>
      </c>
      <c r="J138" s="329" t="s">
        <v>908</v>
      </c>
      <c r="K138" s="142"/>
    </row>
    <row r="139" spans="1:11" s="172" customFormat="1" ht="41.4" x14ac:dyDescent="0.3">
      <c r="A139" s="385" t="s">
        <v>293</v>
      </c>
      <c r="B139" s="385" t="s">
        <v>31</v>
      </c>
      <c r="C139" s="385" t="s">
        <v>384</v>
      </c>
      <c r="D139" s="140" t="s">
        <v>385</v>
      </c>
      <c r="E139" s="385" t="s">
        <v>86</v>
      </c>
      <c r="F139" s="142">
        <v>1000</v>
      </c>
      <c r="G139" s="142" t="s">
        <v>800</v>
      </c>
      <c r="H139" s="142">
        <f t="shared" si="12"/>
        <v>5.41</v>
      </c>
      <c r="I139" s="142">
        <f t="shared" si="13"/>
        <v>5410</v>
      </c>
      <c r="J139" s="329" t="s">
        <v>908</v>
      </c>
      <c r="K139" s="142"/>
    </row>
    <row r="140" spans="1:11" s="172" customFormat="1" ht="41.4" x14ac:dyDescent="0.3">
      <c r="A140" s="385" t="s">
        <v>294</v>
      </c>
      <c r="B140" s="385" t="s">
        <v>31</v>
      </c>
      <c r="C140" s="385" t="s">
        <v>1281</v>
      </c>
      <c r="D140" s="140" t="s">
        <v>1280</v>
      </c>
      <c r="E140" s="385" t="s">
        <v>86</v>
      </c>
      <c r="F140" s="142">
        <v>100</v>
      </c>
      <c r="G140" s="142" t="s">
        <v>1283</v>
      </c>
      <c r="H140" s="142">
        <f t="shared" si="12"/>
        <v>11.7</v>
      </c>
      <c r="I140" s="142">
        <f t="shared" si="13"/>
        <v>1170</v>
      </c>
      <c r="J140" s="329" t="s">
        <v>908</v>
      </c>
      <c r="K140" s="142"/>
    </row>
    <row r="141" spans="1:11" s="172" customFormat="1" ht="27.6" x14ac:dyDescent="0.3">
      <c r="A141" s="385" t="s">
        <v>320</v>
      </c>
      <c r="B141" s="385" t="s">
        <v>31</v>
      </c>
      <c r="C141" s="385" t="s">
        <v>806</v>
      </c>
      <c r="D141" s="140" t="s">
        <v>805</v>
      </c>
      <c r="E141" s="385" t="s">
        <v>85</v>
      </c>
      <c r="F141" s="142">
        <v>8</v>
      </c>
      <c r="G141" s="142" t="s">
        <v>1290</v>
      </c>
      <c r="H141" s="142">
        <f t="shared" si="12"/>
        <v>19.97</v>
      </c>
      <c r="I141" s="142">
        <f t="shared" si="13"/>
        <v>159.76</v>
      </c>
      <c r="J141" s="329" t="s">
        <v>908</v>
      </c>
      <c r="K141" s="142"/>
    </row>
    <row r="142" spans="1:11" s="172" customFormat="1" ht="27.6" x14ac:dyDescent="0.3">
      <c r="A142" s="385" t="s">
        <v>321</v>
      </c>
      <c r="B142" s="385" t="s">
        <v>31</v>
      </c>
      <c r="C142" s="385" t="s">
        <v>808</v>
      </c>
      <c r="D142" s="140" t="s">
        <v>807</v>
      </c>
      <c r="E142" s="385" t="s">
        <v>85</v>
      </c>
      <c r="F142" s="142">
        <v>1</v>
      </c>
      <c r="G142" s="142" t="s">
        <v>1292</v>
      </c>
      <c r="H142" s="142">
        <f t="shared" si="12"/>
        <v>121.86</v>
      </c>
      <c r="I142" s="142">
        <f t="shared" si="13"/>
        <v>121.86</v>
      </c>
      <c r="J142" s="329" t="s">
        <v>908</v>
      </c>
      <c r="K142" s="142"/>
    </row>
    <row r="143" spans="1:11" s="172" customFormat="1" ht="27.6" x14ac:dyDescent="0.3">
      <c r="A143" s="385" t="s">
        <v>478</v>
      </c>
      <c r="B143" s="385" t="s">
        <v>145</v>
      </c>
      <c r="C143" s="390" t="s">
        <v>682</v>
      </c>
      <c r="D143" s="140" t="s">
        <v>530</v>
      </c>
      <c r="E143" s="385" t="s">
        <v>85</v>
      </c>
      <c r="F143" s="142">
        <v>19</v>
      </c>
      <c r="G143" s="142">
        <f>COMPOSIÇÕES!J282</f>
        <v>51.51</v>
      </c>
      <c r="H143" s="142">
        <f t="shared" si="12"/>
        <v>62.07</v>
      </c>
      <c r="I143" s="142">
        <f t="shared" si="13"/>
        <v>1179.33</v>
      </c>
      <c r="J143" s="329" t="s">
        <v>908</v>
      </c>
      <c r="K143" s="142"/>
    </row>
    <row r="144" spans="1:11" s="172" customFormat="1" ht="27.6" x14ac:dyDescent="0.3">
      <c r="A144" s="385" t="s">
        <v>479</v>
      </c>
      <c r="B144" s="385" t="s">
        <v>712</v>
      </c>
      <c r="C144" s="385">
        <v>12808</v>
      </c>
      <c r="D144" s="140" t="s">
        <v>1279</v>
      </c>
      <c r="E144" s="385" t="s">
        <v>85</v>
      </c>
      <c r="F144" s="142">
        <v>20</v>
      </c>
      <c r="G144" s="142">
        <v>134.68</v>
      </c>
      <c r="H144" s="142">
        <f t="shared" si="12"/>
        <v>162.29</v>
      </c>
      <c r="I144" s="142">
        <f t="shared" si="13"/>
        <v>3245.8</v>
      </c>
      <c r="J144" s="329" t="s">
        <v>1135</v>
      </c>
      <c r="K144" s="142"/>
    </row>
    <row r="145" spans="1:12" s="64" customFormat="1" x14ac:dyDescent="0.3">
      <c r="A145" s="378"/>
      <c r="B145" s="378"/>
      <c r="C145" s="378"/>
      <c r="D145" s="144"/>
      <c r="E145" s="389"/>
      <c r="F145" s="134"/>
      <c r="G145" s="134"/>
      <c r="H145" s="134"/>
      <c r="I145" s="134"/>
      <c r="J145" s="156"/>
      <c r="K145" s="134"/>
      <c r="L145" s="156"/>
    </row>
    <row r="146" spans="1:12" s="280" customFormat="1" x14ac:dyDescent="0.3">
      <c r="A146" s="386" t="s">
        <v>23</v>
      </c>
      <c r="B146" s="387"/>
      <c r="C146" s="387"/>
      <c r="D146" s="178" t="s">
        <v>203</v>
      </c>
      <c r="E146" s="387"/>
      <c r="F146" s="145"/>
      <c r="G146" s="145"/>
      <c r="H146" s="145"/>
      <c r="I146" s="145">
        <f>SUM(I147:I150)</f>
        <v>25468.15</v>
      </c>
      <c r="J146" s="278"/>
      <c r="K146" s="145"/>
      <c r="L146" s="279"/>
    </row>
    <row r="147" spans="1:12" s="76" customFormat="1" ht="41.4" x14ac:dyDescent="0.3">
      <c r="A147" s="385" t="s">
        <v>151</v>
      </c>
      <c r="B147" s="385" t="s">
        <v>31</v>
      </c>
      <c r="C147" s="390" t="s">
        <v>685</v>
      </c>
      <c r="D147" s="140" t="s">
        <v>686</v>
      </c>
      <c r="E147" s="385" t="s">
        <v>85</v>
      </c>
      <c r="F147" s="142">
        <v>2</v>
      </c>
      <c r="G147" s="142" t="s">
        <v>810</v>
      </c>
      <c r="H147" s="142">
        <f>ROUND(G147*(1+$I$7),2)</f>
        <v>367.59</v>
      </c>
      <c r="I147" s="142">
        <f>TRUNC($F147*H147,2)</f>
        <v>735.18</v>
      </c>
      <c r="J147" s="329" t="s">
        <v>908</v>
      </c>
      <c r="K147" s="142"/>
      <c r="L147" s="172"/>
    </row>
    <row r="148" spans="1:12" s="76" customFormat="1" ht="82.8" x14ac:dyDescent="0.3">
      <c r="A148" s="385" t="s">
        <v>486</v>
      </c>
      <c r="B148" s="385" t="s">
        <v>31</v>
      </c>
      <c r="C148" s="390" t="s">
        <v>999</v>
      </c>
      <c r="D148" s="140" t="s">
        <v>998</v>
      </c>
      <c r="E148" s="385" t="s">
        <v>87</v>
      </c>
      <c r="F148" s="142">
        <v>117.81</v>
      </c>
      <c r="G148" s="142" t="s">
        <v>1001</v>
      </c>
      <c r="H148" s="142">
        <f>ROUND(G148*(1+$I$7),2)</f>
        <v>196.5</v>
      </c>
      <c r="I148" s="142">
        <f>TRUNC($F148*H148,2)</f>
        <v>23149.66</v>
      </c>
      <c r="J148" s="329" t="s">
        <v>908</v>
      </c>
      <c r="K148" s="142"/>
      <c r="L148" s="172"/>
    </row>
    <row r="149" spans="1:12" s="76" customFormat="1" ht="27.6" x14ac:dyDescent="0.3">
      <c r="A149" s="385" t="s">
        <v>487</v>
      </c>
      <c r="B149" s="385" t="s">
        <v>31</v>
      </c>
      <c r="C149" s="390" t="s">
        <v>195</v>
      </c>
      <c r="D149" s="140" t="s">
        <v>194</v>
      </c>
      <c r="E149" s="385" t="s">
        <v>87</v>
      </c>
      <c r="F149" s="142">
        <v>590.79</v>
      </c>
      <c r="G149" s="142" t="s">
        <v>812</v>
      </c>
      <c r="H149" s="142">
        <f>ROUND(G149*(1+$I$7),2)</f>
        <v>2.68</v>
      </c>
      <c r="I149" s="142">
        <f>TRUNC($F149*H149,2)</f>
        <v>1583.31</v>
      </c>
      <c r="J149" s="329" t="s">
        <v>908</v>
      </c>
      <c r="K149" s="142"/>
      <c r="L149" s="172"/>
    </row>
    <row r="150" spans="1:12" s="79" customFormat="1" x14ac:dyDescent="0.3">
      <c r="A150" s="379"/>
      <c r="B150" s="380"/>
      <c r="C150" s="380"/>
      <c r="D150" s="152"/>
      <c r="E150" s="381"/>
      <c r="F150" s="153"/>
      <c r="G150" s="153"/>
      <c r="H150" s="153"/>
      <c r="I150" s="153"/>
      <c r="J150" s="174"/>
      <c r="K150" s="153"/>
      <c r="L150" s="175"/>
    </row>
    <row r="151" spans="1:12" s="80" customFormat="1" ht="15.6" customHeight="1" x14ac:dyDescent="0.3">
      <c r="A151" s="650" t="str">
        <f>UPPER([10]!VExtensoFree(I151))</f>
        <v>UM MILHÃO E CINCO MIL, SEISCENTOS E SETENTA E DOIS REAIS E VINTE E OITO CENTAVOS</v>
      </c>
      <c r="B151" s="650"/>
      <c r="C151" s="650"/>
      <c r="D151" s="650"/>
      <c r="E151" s="650"/>
      <c r="F151" s="650"/>
      <c r="G151" s="667" t="s">
        <v>130</v>
      </c>
      <c r="H151" s="667"/>
      <c r="I151" s="184">
        <f>SUM(I10:I150)/2</f>
        <v>1005672.2800000004</v>
      </c>
      <c r="J151" s="176"/>
      <c r="K151" s="177"/>
      <c r="L151" s="176"/>
    </row>
    <row r="152" spans="1:12" s="64" customFormat="1" x14ac:dyDescent="0.3">
      <c r="A152" s="156"/>
      <c r="B152" s="156"/>
      <c r="C152" s="156"/>
      <c r="D152" s="156"/>
      <c r="E152" s="156"/>
      <c r="F152" s="156"/>
      <c r="G152" s="158"/>
      <c r="H152" s="57"/>
      <c r="I152" s="323">
        <f>SUMIF(F12:F150,"&gt;0",I12:I150)</f>
        <v>1005672.2800000004</v>
      </c>
      <c r="J152" s="156"/>
      <c r="K152" s="57"/>
      <c r="L152" s="156"/>
    </row>
    <row r="153" spans="1:12" x14ac:dyDescent="0.3">
      <c r="A153" s="159"/>
      <c r="B153" s="159"/>
      <c r="C153" s="159"/>
      <c r="D153" s="159"/>
      <c r="E153" s="159"/>
      <c r="F153" s="159"/>
      <c r="G153" s="160"/>
      <c r="H153" s="159"/>
      <c r="I153" s="161"/>
    </row>
    <row r="154" spans="1:12" x14ac:dyDescent="0.3">
      <c r="A154" s="159"/>
      <c r="B154" s="159"/>
      <c r="C154" s="159"/>
      <c r="D154" s="159"/>
      <c r="E154" s="159"/>
      <c r="F154" s="159"/>
      <c r="G154" s="160"/>
      <c r="H154" s="159"/>
      <c r="I154" s="162">
        <f>SUM(I11,I15,I30,I35,I42,I55,I65,I71,I80,I88,I105,I127,I146)</f>
        <v>1005672.2800000001</v>
      </c>
    </row>
    <row r="155" spans="1:12" x14ac:dyDescent="0.3">
      <c r="A155" s="159"/>
      <c r="B155" s="159"/>
      <c r="C155" s="159"/>
      <c r="D155" s="159"/>
      <c r="E155" s="159"/>
      <c r="F155" s="159"/>
      <c r="G155" s="160"/>
      <c r="H155" s="159"/>
      <c r="I155" s="163"/>
    </row>
    <row r="156" spans="1:12" x14ac:dyDescent="0.3">
      <c r="A156" s="159"/>
      <c r="B156" s="159"/>
      <c r="C156" s="159"/>
      <c r="D156" s="159"/>
      <c r="E156" s="159"/>
      <c r="F156" s="159"/>
      <c r="G156" s="160"/>
      <c r="H156" s="159"/>
      <c r="I156" s="162">
        <f>SUM(I11:I151)/3</f>
        <v>1005672.2800000004</v>
      </c>
    </row>
    <row r="157" spans="1:12" x14ac:dyDescent="0.3">
      <c r="A157" s="159"/>
      <c r="B157" s="159"/>
      <c r="C157" s="159"/>
      <c r="D157" s="159"/>
      <c r="E157" s="159"/>
      <c r="F157" s="159"/>
      <c r="G157" s="160"/>
      <c r="H157" s="159"/>
      <c r="I157" s="163"/>
    </row>
    <row r="158" spans="1:12" x14ac:dyDescent="0.3">
      <c r="A158" s="159"/>
      <c r="B158" s="159"/>
      <c r="C158" s="159"/>
      <c r="D158" s="159"/>
      <c r="E158" s="159"/>
      <c r="F158" s="159"/>
      <c r="G158" s="160"/>
      <c r="H158" s="159"/>
      <c r="I158" s="162"/>
    </row>
    <row r="159" spans="1:12" x14ac:dyDescent="0.3">
      <c r="A159" s="159"/>
      <c r="B159" s="159"/>
      <c r="C159" s="159"/>
      <c r="D159" s="159"/>
      <c r="E159" s="159"/>
      <c r="F159" s="159"/>
      <c r="G159" s="160"/>
      <c r="H159" s="159"/>
      <c r="I159" s="162"/>
    </row>
    <row r="160" spans="1:12" x14ac:dyDescent="0.3">
      <c r="A160" s="159"/>
      <c r="B160" s="159"/>
      <c r="C160" s="159"/>
      <c r="D160" s="159"/>
      <c r="E160" s="159"/>
      <c r="F160" s="159"/>
      <c r="G160" s="160"/>
      <c r="H160" s="159"/>
      <c r="I160" s="162"/>
    </row>
    <row r="161" spans="1:9" x14ac:dyDescent="0.3">
      <c r="A161" s="159"/>
      <c r="B161" s="159"/>
      <c r="C161" s="159"/>
      <c r="D161" s="159"/>
      <c r="E161" s="159"/>
      <c r="F161" s="159"/>
      <c r="G161" s="160"/>
      <c r="H161" s="159"/>
      <c r="I161" s="164"/>
    </row>
    <row r="162" spans="1:9" x14ac:dyDescent="0.3">
      <c r="I162" s="83"/>
    </row>
    <row r="163" spans="1:9" x14ac:dyDescent="0.3">
      <c r="I163" s="83"/>
    </row>
  </sheetData>
  <mergeCells count="5">
    <mergeCell ref="G8:I8"/>
    <mergeCell ref="A151:F151"/>
    <mergeCell ref="G151:H151"/>
    <mergeCell ref="A1:I1"/>
    <mergeCell ref="G7:H7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1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FF00"/>
    <pageSetUpPr fitToPage="1"/>
  </sheetPr>
  <dimension ref="A1:U984"/>
  <sheetViews>
    <sheetView view="pageBreakPreview" topLeftCell="A10" zoomScale="85" zoomScaleSheetLayoutView="85" workbookViewId="0">
      <pane ySplit="1248" topLeftCell="A297" activePane="bottomLeft"/>
      <selection activeCell="D12" sqref="D12"/>
      <selection pane="bottomLeft" activeCell="G311" sqref="G311"/>
    </sheetView>
  </sheetViews>
  <sheetFormatPr defaultColWidth="9.109375" defaultRowHeight="13.8" x14ac:dyDescent="0.3"/>
  <cols>
    <col min="1" max="1" width="7.44140625" style="70" customWidth="1"/>
    <col min="2" max="2" width="14.6640625" style="70" bestFit="1" customWidth="1"/>
    <col min="3" max="3" width="9.33203125" style="70" customWidth="1"/>
    <col min="4" max="4" width="50.6640625" style="70" customWidth="1"/>
    <col min="5" max="5" width="4.5546875" style="70" bestFit="1" customWidth="1"/>
    <col min="6" max="10" width="10.6640625" style="70" customWidth="1"/>
    <col min="11" max="11" width="8.6640625" style="70" bestFit="1" customWidth="1"/>
    <col min="12" max="12" width="9.5546875" style="81" bestFit="1" customWidth="1"/>
    <col min="13" max="13" width="9.5546875" style="70" bestFit="1" customWidth="1"/>
    <col min="14" max="14" width="12.5546875" style="84" bestFit="1" customWidth="1"/>
    <col min="15" max="15" width="9.5546875" style="81" bestFit="1" customWidth="1"/>
    <col min="16" max="16" width="9.5546875" style="70" bestFit="1" customWidth="1"/>
    <col min="17" max="17" width="12.5546875" style="84" bestFit="1" customWidth="1"/>
    <col min="18" max="18" width="5.44140625" style="159" bestFit="1" customWidth="1"/>
    <col min="19" max="19" width="16.44140625" style="165" bestFit="1" customWidth="1"/>
    <col min="20" max="20" width="12.88671875" style="159" customWidth="1"/>
    <col min="21" max="24" width="11.33203125" style="70" customWidth="1"/>
    <col min="25" max="16384" width="9.109375" style="70"/>
  </cols>
  <sheetData>
    <row r="1" spans="1:20" s="64" customFormat="1" ht="15.6" x14ac:dyDescent="0.3">
      <c r="A1" s="646" t="s">
        <v>340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8"/>
      <c r="R1" s="156"/>
      <c r="S1" s="57"/>
      <c r="T1" s="156"/>
    </row>
    <row r="2" spans="1:20" s="64" customFormat="1" x14ac:dyDescent="0.3">
      <c r="A2" s="673"/>
      <c r="B2" s="673"/>
      <c r="C2" s="673"/>
      <c r="D2" s="673"/>
      <c r="E2" s="673"/>
      <c r="F2" s="673"/>
      <c r="G2" s="673"/>
      <c r="H2" s="673"/>
      <c r="I2" s="673"/>
      <c r="J2" s="673"/>
      <c r="L2" s="65"/>
      <c r="N2" s="66"/>
      <c r="O2" s="65"/>
      <c r="Q2" s="66"/>
      <c r="R2" s="156"/>
      <c r="S2" s="57"/>
      <c r="T2" s="156"/>
    </row>
    <row r="3" spans="1:20" s="64" customFormat="1" ht="15.6" x14ac:dyDescent="0.3">
      <c r="A3" s="658" t="s">
        <v>339</v>
      </c>
      <c r="B3" s="674"/>
      <c r="C3" s="674"/>
      <c r="D3" s="659"/>
      <c r="E3" s="659"/>
      <c r="F3" s="659"/>
      <c r="G3" s="659"/>
      <c r="H3" s="659"/>
      <c r="I3" s="659"/>
      <c r="J3" s="660"/>
      <c r="L3" s="65"/>
      <c r="N3" s="66"/>
      <c r="O3" s="65"/>
      <c r="Q3" s="66"/>
      <c r="R3" s="156"/>
      <c r="S3" s="57"/>
      <c r="T3" s="156"/>
    </row>
    <row r="4" spans="1:20" s="64" customFormat="1" x14ac:dyDescent="0.3">
      <c r="A4" s="661" t="s">
        <v>0</v>
      </c>
      <c r="B4" s="662"/>
      <c r="C4" s="662"/>
      <c r="D4" s="662"/>
      <c r="E4" s="662"/>
      <c r="F4" s="662"/>
      <c r="G4" s="662"/>
      <c r="H4" s="662"/>
      <c r="I4" s="662"/>
      <c r="J4" s="663"/>
      <c r="L4" s="65"/>
      <c r="N4" s="66"/>
      <c r="O4" s="65"/>
      <c r="Q4" s="66"/>
      <c r="R4" s="156"/>
      <c r="S4" s="57"/>
      <c r="T4" s="156"/>
    </row>
    <row r="5" spans="1:20" s="64" customFormat="1" x14ac:dyDescent="0.3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67"/>
      <c r="P5" s="67"/>
      <c r="Q5" s="68"/>
      <c r="R5" s="156"/>
      <c r="S5" s="57"/>
      <c r="T5" s="156"/>
    </row>
    <row r="6" spans="1:20" ht="13.95" customHeight="1" x14ac:dyDescent="0.3">
      <c r="A6" s="3" t="s">
        <v>1284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0" s="64" customFormat="1" x14ac:dyDescent="0.3">
      <c r="A7" s="2" t="s">
        <v>693</v>
      </c>
      <c r="B7" s="8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67"/>
      <c r="P7" s="67"/>
      <c r="Q7" s="68"/>
      <c r="R7" s="156"/>
      <c r="S7" s="57"/>
      <c r="T7" s="156"/>
    </row>
    <row r="8" spans="1:20" s="64" customFormat="1" x14ac:dyDescent="0.3">
      <c r="A8" s="2" t="s">
        <v>1040</v>
      </c>
      <c r="B8" s="8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  <c r="O8" s="67"/>
      <c r="P8" s="67"/>
      <c r="Q8" s="68"/>
      <c r="R8" s="156"/>
      <c r="S8" s="57"/>
      <c r="T8" s="156"/>
    </row>
    <row r="9" spans="1:20" s="64" customFormat="1" x14ac:dyDescent="0.3">
      <c r="A9" s="2" t="s">
        <v>1302</v>
      </c>
      <c r="B9" s="8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  <c r="O9" s="67"/>
      <c r="P9" s="67"/>
      <c r="Q9" s="68"/>
      <c r="R9" s="156"/>
      <c r="S9" s="57"/>
      <c r="T9" s="156"/>
    </row>
    <row r="10" spans="1:20" s="64" customFormat="1" x14ac:dyDescent="0.3">
      <c r="A10" s="67"/>
      <c r="B10" s="87"/>
      <c r="D10" s="67"/>
      <c r="E10" s="67"/>
      <c r="F10" s="67"/>
      <c r="G10" s="67"/>
      <c r="H10" s="67"/>
      <c r="I10" s="67"/>
      <c r="J10" s="67"/>
      <c r="K10" s="67"/>
      <c r="L10" s="675" t="s">
        <v>335</v>
      </c>
      <c r="M10" s="676"/>
      <c r="N10" s="123">
        <v>0.25359999999999999</v>
      </c>
      <c r="O10" s="668" t="s">
        <v>336</v>
      </c>
      <c r="P10" s="669"/>
      <c r="Q10" s="125">
        <v>0.20499999999999999</v>
      </c>
      <c r="R10" s="156"/>
      <c r="S10" s="57"/>
      <c r="T10" s="156"/>
    </row>
    <row r="11" spans="1:20" s="64" customFormat="1" x14ac:dyDescent="0.3">
      <c r="A11" s="67"/>
      <c r="B11" s="67"/>
      <c r="C11" s="67"/>
      <c r="D11" s="67"/>
      <c r="E11" s="377"/>
      <c r="F11" s="73"/>
      <c r="G11" s="73"/>
      <c r="H11" s="73"/>
      <c r="I11" s="73"/>
      <c r="J11" s="73"/>
      <c r="K11" s="73"/>
      <c r="L11" s="670" t="s">
        <v>89</v>
      </c>
      <c r="M11" s="671"/>
      <c r="N11" s="672"/>
      <c r="O11" s="664" t="s">
        <v>103</v>
      </c>
      <c r="P11" s="665"/>
      <c r="Q11" s="666"/>
      <c r="R11" s="166" t="s">
        <v>131</v>
      </c>
      <c r="S11" s="167">
        <f>N972</f>
        <v>1021639.0299999999</v>
      </c>
      <c r="T11" s="156"/>
    </row>
    <row r="12" spans="1:20" s="74" customFormat="1" ht="27.6" x14ac:dyDescent="0.3">
      <c r="A12" s="128" t="s">
        <v>1</v>
      </c>
      <c r="B12" s="128" t="s">
        <v>32</v>
      </c>
      <c r="C12" s="128" t="s">
        <v>11</v>
      </c>
      <c r="D12" s="128" t="s">
        <v>2</v>
      </c>
      <c r="E12" s="128" t="s">
        <v>3</v>
      </c>
      <c r="F12" s="129" t="s">
        <v>345</v>
      </c>
      <c r="G12" s="129" t="s">
        <v>346</v>
      </c>
      <c r="H12" s="129" t="s">
        <v>347</v>
      </c>
      <c r="I12" s="129" t="s">
        <v>348</v>
      </c>
      <c r="J12" s="129" t="s">
        <v>4</v>
      </c>
      <c r="K12" s="130" t="s">
        <v>29</v>
      </c>
      <c r="L12" s="124" t="s">
        <v>71</v>
      </c>
      <c r="M12" s="124" t="s">
        <v>70</v>
      </c>
      <c r="N12" s="124" t="s">
        <v>92</v>
      </c>
      <c r="O12" s="127" t="s">
        <v>71</v>
      </c>
      <c r="P12" s="127" t="s">
        <v>70</v>
      </c>
      <c r="Q12" s="127" t="s">
        <v>92</v>
      </c>
      <c r="R12" s="168" t="s">
        <v>132</v>
      </c>
      <c r="S12" s="167">
        <f>Q972</f>
        <v>1005672.2800000004</v>
      </c>
      <c r="T12" s="169"/>
    </row>
    <row r="13" spans="1:20" s="64" customFormat="1" x14ac:dyDescent="0.3">
      <c r="A13" s="378"/>
      <c r="B13" s="378"/>
      <c r="C13" s="378"/>
      <c r="D13" s="132"/>
      <c r="E13" s="378"/>
      <c r="F13" s="133"/>
      <c r="G13" s="133"/>
      <c r="H13" s="133"/>
      <c r="I13" s="133"/>
      <c r="J13" s="133"/>
      <c r="K13" s="134"/>
      <c r="L13" s="134"/>
      <c r="M13" s="134"/>
      <c r="N13" s="134"/>
      <c r="O13" s="134"/>
      <c r="P13" s="134"/>
      <c r="Q13" s="134"/>
      <c r="R13" s="156"/>
      <c r="S13" s="134"/>
      <c r="T13" s="156"/>
    </row>
    <row r="14" spans="1:20" s="75" customFormat="1" x14ac:dyDescent="0.3">
      <c r="A14" s="386" t="s">
        <v>204</v>
      </c>
      <c r="B14" s="387"/>
      <c r="C14" s="387"/>
      <c r="D14" s="178" t="s">
        <v>197</v>
      </c>
      <c r="E14" s="387"/>
      <c r="F14" s="145"/>
      <c r="G14" s="145"/>
      <c r="H14" s="145"/>
      <c r="I14" s="145"/>
      <c r="J14" s="145"/>
      <c r="K14" s="145"/>
      <c r="L14" s="145"/>
      <c r="M14" s="145"/>
      <c r="N14" s="145">
        <f>SUM(N15:N20)</f>
        <v>21702.240000000002</v>
      </c>
      <c r="O14" s="145"/>
      <c r="P14" s="145"/>
      <c r="Q14" s="145">
        <f>SUM(Q15:Q20)</f>
        <v>23214.06</v>
      </c>
      <c r="R14" s="543"/>
      <c r="S14" s="135"/>
      <c r="T14" s="170"/>
    </row>
    <row r="15" spans="1:20" s="64" customFormat="1" x14ac:dyDescent="0.3">
      <c r="A15" s="388"/>
      <c r="B15" s="378"/>
      <c r="C15" s="378"/>
      <c r="D15" s="132"/>
      <c r="E15" s="389"/>
      <c r="F15" s="134"/>
      <c r="G15" s="134"/>
      <c r="H15" s="134"/>
      <c r="I15" s="134"/>
      <c r="J15" s="133"/>
      <c r="K15" s="134"/>
      <c r="L15" s="134"/>
      <c r="M15" s="134"/>
      <c r="N15" s="134"/>
      <c r="O15" s="134"/>
      <c r="P15" s="134"/>
      <c r="Q15" s="134"/>
      <c r="R15" s="174"/>
      <c r="S15" s="134"/>
      <c r="T15" s="171"/>
    </row>
    <row r="16" spans="1:20" s="76" customFormat="1" x14ac:dyDescent="0.3">
      <c r="A16" s="385" t="s">
        <v>205</v>
      </c>
      <c r="B16" s="385" t="s">
        <v>145</v>
      </c>
      <c r="C16" s="390" t="s">
        <v>146</v>
      </c>
      <c r="D16" s="140" t="s">
        <v>366</v>
      </c>
      <c r="E16" s="385" t="s">
        <v>85</v>
      </c>
      <c r="F16" s="592"/>
      <c r="G16" s="592"/>
      <c r="H16" s="141"/>
      <c r="I16" s="141"/>
      <c r="J16" s="141"/>
      <c r="K16" s="142">
        <f>J19</f>
        <v>1</v>
      </c>
      <c r="L16" s="142">
        <f>COMPOSIÇÕES!H20</f>
        <v>17311.93</v>
      </c>
      <c r="M16" s="142">
        <f>ROUND(L16*(1+$N$10),2)</f>
        <v>21702.240000000002</v>
      </c>
      <c r="N16" s="142">
        <f>TRUNC($K16*M16,2)</f>
        <v>21702.240000000002</v>
      </c>
      <c r="O16" s="142">
        <f>COMPOSIÇÕES!J20</f>
        <v>19264.78</v>
      </c>
      <c r="P16" s="142">
        <f>ROUND(O16*(1+$Q$10),2)</f>
        <v>23214.06</v>
      </c>
      <c r="Q16" s="142">
        <f>TRUNC($K16*P16,2)</f>
        <v>23214.06</v>
      </c>
      <c r="R16" s="329" t="s">
        <v>908</v>
      </c>
      <c r="S16" s="142"/>
      <c r="T16" s="593">
        <f>Q14/Q972</f>
        <v>2.3083126045792962E-2</v>
      </c>
    </row>
    <row r="17" spans="1:20" s="76" customFormat="1" ht="55.2" x14ac:dyDescent="0.3">
      <c r="A17" s="385"/>
      <c r="B17" s="385"/>
      <c r="C17" s="385"/>
      <c r="D17" s="594" t="s">
        <v>1303</v>
      </c>
      <c r="E17" s="391"/>
      <c r="F17" s="134">
        <v>1</v>
      </c>
      <c r="G17" s="142"/>
      <c r="H17" s="142"/>
      <c r="I17" s="142"/>
      <c r="J17" s="142">
        <f>ROUND(PRODUCT(F17:I17),2)</f>
        <v>1</v>
      </c>
      <c r="K17" s="142"/>
      <c r="L17" s="141"/>
      <c r="M17" s="142"/>
      <c r="N17" s="142"/>
      <c r="O17" s="141"/>
      <c r="P17" s="142"/>
      <c r="Q17" s="142"/>
      <c r="R17" s="330"/>
      <c r="S17" s="317"/>
      <c r="T17" s="156"/>
    </row>
    <row r="18" spans="1:20" s="76" customFormat="1" x14ac:dyDescent="0.3">
      <c r="A18" s="385"/>
      <c r="B18" s="385"/>
      <c r="C18" s="385"/>
      <c r="D18" s="594"/>
      <c r="E18" s="391"/>
      <c r="F18" s="134"/>
      <c r="G18" s="142"/>
      <c r="H18" s="142"/>
      <c r="I18" s="142"/>
      <c r="J18" s="142"/>
      <c r="K18" s="142"/>
      <c r="L18" s="141"/>
      <c r="M18" s="142"/>
      <c r="N18" s="142"/>
      <c r="O18" s="141"/>
      <c r="P18" s="142"/>
      <c r="Q18" s="142"/>
      <c r="R18" s="599"/>
      <c r="S18" s="317"/>
      <c r="T18" s="156"/>
    </row>
    <row r="19" spans="1:20" s="64" customFormat="1" x14ac:dyDescent="0.3">
      <c r="A19" s="378"/>
      <c r="B19" s="378"/>
      <c r="C19" s="378"/>
      <c r="D19" s="144" t="str">
        <f>"Total item "&amp;A16</f>
        <v>Total item I.1</v>
      </c>
      <c r="E19" s="389"/>
      <c r="F19" s="134"/>
      <c r="G19" s="134"/>
      <c r="H19" s="134"/>
      <c r="I19" s="134"/>
      <c r="J19" s="145">
        <f>SUM(J17:J18)</f>
        <v>1</v>
      </c>
      <c r="K19" s="134"/>
      <c r="L19" s="134"/>
      <c r="M19" s="134"/>
      <c r="N19" s="134"/>
      <c r="O19" s="134"/>
      <c r="P19" s="134"/>
      <c r="Q19" s="134"/>
      <c r="R19" s="374"/>
      <c r="S19" s="134"/>
      <c r="T19" s="156"/>
    </row>
    <row r="20" spans="1:20" s="64" customFormat="1" x14ac:dyDescent="0.3">
      <c r="A20" s="388"/>
      <c r="B20" s="378"/>
      <c r="C20" s="378"/>
      <c r="D20" s="132"/>
      <c r="E20" s="389"/>
      <c r="F20" s="134"/>
      <c r="G20" s="134"/>
      <c r="H20" s="134"/>
      <c r="I20" s="134"/>
      <c r="J20" s="133"/>
      <c r="K20" s="134"/>
      <c r="L20" s="134"/>
      <c r="M20" s="134"/>
      <c r="N20" s="134"/>
      <c r="O20" s="134"/>
      <c r="P20" s="134"/>
      <c r="Q20" s="134"/>
      <c r="R20" s="374"/>
      <c r="S20" s="134"/>
      <c r="T20" s="171"/>
    </row>
    <row r="21" spans="1:20" s="75" customFormat="1" x14ac:dyDescent="0.3">
      <c r="A21" s="386" t="s">
        <v>51</v>
      </c>
      <c r="B21" s="387"/>
      <c r="C21" s="387"/>
      <c r="D21" s="178" t="s">
        <v>1305</v>
      </c>
      <c r="E21" s="387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607"/>
      <c r="S21" s="135"/>
      <c r="T21" s="170"/>
    </row>
    <row r="22" spans="1:20" s="77" customFormat="1" x14ac:dyDescent="0.3">
      <c r="A22" s="384"/>
      <c r="B22" s="385"/>
      <c r="C22" s="385"/>
      <c r="D22" s="146"/>
      <c r="E22" s="385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608"/>
      <c r="S22" s="141"/>
      <c r="T22" s="173"/>
    </row>
    <row r="23" spans="1:20" s="75" customFormat="1" x14ac:dyDescent="0.3">
      <c r="A23" s="386" t="s">
        <v>5</v>
      </c>
      <c r="B23" s="387"/>
      <c r="C23" s="387"/>
      <c r="D23" s="178" t="s">
        <v>135</v>
      </c>
      <c r="E23" s="387"/>
      <c r="F23" s="145"/>
      <c r="G23" s="145"/>
      <c r="H23" s="145"/>
      <c r="I23" s="145"/>
      <c r="J23" s="145"/>
      <c r="K23" s="145"/>
      <c r="L23" s="145"/>
      <c r="M23" s="145"/>
      <c r="N23" s="145">
        <f>SUM(N24:N156)</f>
        <v>75226.69</v>
      </c>
      <c r="O23" s="145"/>
      <c r="P23" s="145"/>
      <c r="Q23" s="145">
        <f>SUM(Q24:Q156)</f>
        <v>78310.449999999983</v>
      </c>
      <c r="R23" s="329"/>
      <c r="S23" s="135"/>
      <c r="T23" s="170"/>
    </row>
    <row r="24" spans="1:20" s="79" customFormat="1" x14ac:dyDescent="0.3">
      <c r="A24" s="379"/>
      <c r="B24" s="380"/>
      <c r="C24" s="380"/>
      <c r="D24" s="376"/>
      <c r="E24" s="381"/>
      <c r="F24" s="153"/>
      <c r="G24" s="153"/>
      <c r="H24" s="153"/>
      <c r="I24" s="153"/>
      <c r="J24" s="154"/>
      <c r="K24" s="153"/>
      <c r="L24" s="153"/>
      <c r="M24" s="153"/>
      <c r="N24" s="153"/>
      <c r="O24" s="153"/>
      <c r="P24" s="153"/>
      <c r="Q24" s="153"/>
      <c r="R24" s="374"/>
      <c r="S24" s="153"/>
      <c r="T24" s="175"/>
    </row>
    <row r="25" spans="1:20" s="76" customFormat="1" ht="41.4" x14ac:dyDescent="0.3">
      <c r="A25" s="385" t="s">
        <v>6</v>
      </c>
      <c r="B25" s="385" t="s">
        <v>31</v>
      </c>
      <c r="C25" s="390" t="s">
        <v>501</v>
      </c>
      <c r="D25" s="140" t="s">
        <v>533</v>
      </c>
      <c r="E25" s="385" t="s">
        <v>87</v>
      </c>
      <c r="F25" s="141"/>
      <c r="G25" s="141"/>
      <c r="H25" s="141"/>
      <c r="I25" s="141"/>
      <c r="J25" s="141"/>
      <c r="K25" s="142">
        <f>J28</f>
        <v>6</v>
      </c>
      <c r="L25" s="142" t="s">
        <v>909</v>
      </c>
      <c r="M25" s="142">
        <f>ROUND(L25*(1+$N$10),2)</f>
        <v>579.94000000000005</v>
      </c>
      <c r="N25" s="142">
        <f>TRUNC($K25*M25,2)</f>
        <v>3479.64</v>
      </c>
      <c r="O25" s="142" t="s">
        <v>910</v>
      </c>
      <c r="P25" s="142">
        <f>ROUND(O25*(1+$Q$10),2)</f>
        <v>561.4</v>
      </c>
      <c r="Q25" s="142">
        <f>TRUNC($K25*P25,2)</f>
        <v>3368.4</v>
      </c>
      <c r="R25" s="329" t="s">
        <v>908</v>
      </c>
      <c r="S25" s="142"/>
      <c r="T25" s="172"/>
    </row>
    <row r="26" spans="1:20" s="76" customFormat="1" x14ac:dyDescent="0.3">
      <c r="A26" s="385"/>
      <c r="B26" s="385"/>
      <c r="C26" s="385"/>
      <c r="D26" s="143" t="s">
        <v>136</v>
      </c>
      <c r="E26" s="391"/>
      <c r="F26" s="134"/>
      <c r="G26" s="142">
        <v>3</v>
      </c>
      <c r="H26" s="142"/>
      <c r="I26" s="142">
        <v>2</v>
      </c>
      <c r="J26" s="142">
        <f>ROUND(PRODUCT(F26:I26),2)</f>
        <v>6</v>
      </c>
      <c r="K26" s="142"/>
      <c r="L26" s="141"/>
      <c r="M26" s="142"/>
      <c r="N26" s="142"/>
      <c r="O26" s="141"/>
      <c r="P26" s="142"/>
      <c r="Q26" s="142"/>
      <c r="R26" s="599"/>
      <c r="S26" s="142"/>
      <c r="T26" s="156"/>
    </row>
    <row r="27" spans="1:20" s="76" customFormat="1" x14ac:dyDescent="0.3">
      <c r="A27" s="385"/>
      <c r="B27" s="385"/>
      <c r="C27" s="385"/>
      <c r="D27" s="143"/>
      <c r="E27" s="391"/>
      <c r="F27" s="134"/>
      <c r="G27" s="142"/>
      <c r="H27" s="142"/>
      <c r="I27" s="142"/>
      <c r="J27" s="142"/>
      <c r="K27" s="142"/>
      <c r="L27" s="141"/>
      <c r="M27" s="142"/>
      <c r="N27" s="142"/>
      <c r="O27" s="141"/>
      <c r="P27" s="142"/>
      <c r="Q27" s="142"/>
      <c r="R27" s="599"/>
      <c r="S27" s="142"/>
      <c r="T27" s="156"/>
    </row>
    <row r="28" spans="1:20" s="64" customFormat="1" x14ac:dyDescent="0.3">
      <c r="A28" s="378"/>
      <c r="B28" s="378"/>
      <c r="C28" s="378"/>
      <c r="D28" s="144" t="str">
        <f>"Total item "&amp;A25</f>
        <v>Total item 1.1</v>
      </c>
      <c r="E28" s="389"/>
      <c r="F28" s="134"/>
      <c r="G28" s="134"/>
      <c r="H28" s="134"/>
      <c r="I28" s="134"/>
      <c r="J28" s="145">
        <f>SUM(J26:J27)</f>
        <v>6</v>
      </c>
      <c r="K28" s="134"/>
      <c r="L28" s="134"/>
      <c r="M28" s="134"/>
      <c r="N28" s="134"/>
      <c r="O28" s="134"/>
      <c r="P28" s="134"/>
      <c r="Q28" s="134"/>
      <c r="R28" s="374"/>
      <c r="S28" s="134"/>
      <c r="T28" s="156"/>
    </row>
    <row r="29" spans="1:20" s="79" customFormat="1" x14ac:dyDescent="0.3">
      <c r="A29" s="380"/>
      <c r="B29" s="380"/>
      <c r="C29" s="380"/>
      <c r="D29" s="152"/>
      <c r="E29" s="381"/>
      <c r="F29" s="153"/>
      <c r="G29" s="153"/>
      <c r="H29" s="153"/>
      <c r="I29" s="153"/>
      <c r="J29" s="372"/>
      <c r="K29" s="153"/>
      <c r="L29" s="153"/>
      <c r="M29" s="153"/>
      <c r="N29" s="153"/>
      <c r="O29" s="153"/>
      <c r="P29" s="153"/>
      <c r="Q29" s="153"/>
      <c r="R29" s="374"/>
      <c r="S29" s="153"/>
      <c r="T29" s="174"/>
    </row>
    <row r="30" spans="1:20" s="76" customFormat="1" ht="41.4" x14ac:dyDescent="0.3">
      <c r="A30" s="385" t="s">
        <v>155</v>
      </c>
      <c r="B30" s="385" t="s">
        <v>31</v>
      </c>
      <c r="C30" s="390" t="s">
        <v>917</v>
      </c>
      <c r="D30" s="140" t="s">
        <v>916</v>
      </c>
      <c r="E30" s="385" t="s">
        <v>87</v>
      </c>
      <c r="F30" s="141"/>
      <c r="G30" s="141"/>
      <c r="H30" s="141"/>
      <c r="I30" s="141"/>
      <c r="J30" s="141"/>
      <c r="K30" s="142">
        <f>J36</f>
        <v>948.93000000000006</v>
      </c>
      <c r="L30" s="142" t="s">
        <v>919</v>
      </c>
      <c r="M30" s="142">
        <f>ROUND(L30*(1+$N$10),2)</f>
        <v>4.3499999999999996</v>
      </c>
      <c r="N30" s="142">
        <f>TRUNC($K30*M30,2)</f>
        <v>4127.84</v>
      </c>
      <c r="O30" s="142" t="s">
        <v>920</v>
      </c>
      <c r="P30" s="142">
        <f>ROUND(O30*(1+$Q$10),2)</f>
        <v>4.53</v>
      </c>
      <c r="Q30" s="142">
        <f>TRUNC($K30*P30,2)</f>
        <v>4298.6499999999996</v>
      </c>
      <c r="R30" s="329" t="s">
        <v>908</v>
      </c>
      <c r="S30" s="142"/>
      <c r="T30" s="172"/>
    </row>
    <row r="31" spans="1:20" s="76" customFormat="1" x14ac:dyDescent="0.3">
      <c r="A31" s="385"/>
      <c r="B31" s="385"/>
      <c r="C31" s="390"/>
      <c r="D31" s="147" t="s">
        <v>918</v>
      </c>
      <c r="E31" s="385"/>
      <c r="F31" s="142"/>
      <c r="G31" s="142"/>
      <c r="H31" s="142"/>
      <c r="I31" s="142"/>
      <c r="J31" s="142"/>
      <c r="K31" s="142"/>
      <c r="L31" s="392"/>
      <c r="M31" s="142"/>
      <c r="N31" s="142"/>
      <c r="O31" s="392"/>
      <c r="P31" s="142"/>
      <c r="Q31" s="142"/>
      <c r="R31" s="330"/>
      <c r="S31" s="142"/>
      <c r="T31" s="172"/>
    </row>
    <row r="32" spans="1:20" s="76" customFormat="1" x14ac:dyDescent="0.3">
      <c r="A32" s="385"/>
      <c r="B32" s="385"/>
      <c r="C32" s="390"/>
      <c r="D32" s="143" t="s">
        <v>912</v>
      </c>
      <c r="E32" s="385"/>
      <c r="F32" s="142"/>
      <c r="G32" s="142">
        <v>31</v>
      </c>
      <c r="H32" s="142">
        <v>27.7</v>
      </c>
      <c r="I32" s="142"/>
      <c r="J32" s="142">
        <f>ROUND(PRODUCT(F32:I32),2)</f>
        <v>858.7</v>
      </c>
      <c r="K32" s="142"/>
      <c r="L32" s="392"/>
      <c r="M32" s="142"/>
      <c r="N32" s="142"/>
      <c r="O32" s="392"/>
      <c r="P32" s="142"/>
      <c r="Q32" s="142"/>
      <c r="R32" s="330"/>
      <c r="S32" s="142"/>
      <c r="T32" s="172"/>
    </row>
    <row r="33" spans="1:20" s="76" customFormat="1" x14ac:dyDescent="0.3">
      <c r="A33" s="385"/>
      <c r="B33" s="385"/>
      <c r="C33" s="390"/>
      <c r="D33" s="143" t="s">
        <v>922</v>
      </c>
      <c r="E33" s="385"/>
      <c r="F33" s="142"/>
      <c r="G33" s="142">
        <v>23.65</v>
      </c>
      <c r="H33" s="142">
        <v>4.3499999999999996</v>
      </c>
      <c r="I33" s="142"/>
      <c r="J33" s="142">
        <f>ROUND(PRODUCT(F33:I33),2)</f>
        <v>102.88</v>
      </c>
      <c r="K33" s="142"/>
      <c r="L33" s="392"/>
      <c r="M33" s="142"/>
      <c r="N33" s="142"/>
      <c r="O33" s="392"/>
      <c r="P33" s="142"/>
      <c r="Q33" s="142"/>
      <c r="R33" s="330"/>
      <c r="S33" s="142"/>
      <c r="T33" s="172"/>
    </row>
    <row r="34" spans="1:20" s="76" customFormat="1" x14ac:dyDescent="0.3">
      <c r="A34" s="385"/>
      <c r="B34" s="385"/>
      <c r="C34" s="390"/>
      <c r="D34" s="143" t="s">
        <v>199</v>
      </c>
      <c r="E34" s="385"/>
      <c r="F34" s="142">
        <v>-1</v>
      </c>
      <c r="G34" s="142">
        <f>(6.92+7.96)/2</f>
        <v>7.4399999999999995</v>
      </c>
      <c r="H34" s="142">
        <v>1.7</v>
      </c>
      <c r="I34" s="142"/>
      <c r="J34" s="142">
        <f>ROUND(PRODUCT(F34:I34),2)</f>
        <v>-12.65</v>
      </c>
      <c r="K34" s="142"/>
      <c r="L34" s="392"/>
      <c r="M34" s="142"/>
      <c r="N34" s="142"/>
      <c r="O34" s="392"/>
      <c r="P34" s="142"/>
      <c r="Q34" s="142"/>
      <c r="R34" s="330"/>
      <c r="S34" s="142"/>
      <c r="T34" s="172"/>
    </row>
    <row r="35" spans="1:20" s="76" customFormat="1" x14ac:dyDescent="0.3">
      <c r="A35" s="385"/>
      <c r="B35" s="385"/>
      <c r="C35" s="390"/>
      <c r="D35" s="143"/>
      <c r="E35" s="385"/>
      <c r="F35" s="142"/>
      <c r="G35" s="142"/>
      <c r="H35" s="142"/>
      <c r="I35" s="142"/>
      <c r="J35" s="142"/>
      <c r="K35" s="142"/>
      <c r="L35" s="392"/>
      <c r="M35" s="142"/>
      <c r="N35" s="142"/>
      <c r="O35" s="392"/>
      <c r="P35" s="142"/>
      <c r="Q35" s="142"/>
      <c r="R35" s="330"/>
      <c r="S35" s="142"/>
      <c r="T35" s="172"/>
    </row>
    <row r="36" spans="1:20" s="64" customFormat="1" x14ac:dyDescent="0.3">
      <c r="A36" s="378"/>
      <c r="B36" s="378"/>
      <c r="C36" s="378"/>
      <c r="D36" s="144" t="str">
        <f>"Total item "&amp;A30</f>
        <v>Total item 1.2</v>
      </c>
      <c r="E36" s="385"/>
      <c r="F36" s="134"/>
      <c r="G36" s="134"/>
      <c r="H36" s="134"/>
      <c r="I36" s="134"/>
      <c r="J36" s="145">
        <f>SUM(J31:J35)</f>
        <v>948.93000000000006</v>
      </c>
      <c r="K36" s="134"/>
      <c r="L36" s="134"/>
      <c r="M36" s="134"/>
      <c r="N36" s="134"/>
      <c r="O36" s="134"/>
      <c r="P36" s="134"/>
      <c r="Q36" s="134"/>
      <c r="R36" s="329"/>
      <c r="S36" s="134"/>
      <c r="T36" s="156"/>
    </row>
    <row r="37" spans="1:20" s="79" customFormat="1" x14ac:dyDescent="0.3">
      <c r="A37" s="380"/>
      <c r="B37" s="380"/>
      <c r="C37" s="380"/>
      <c r="D37" s="152"/>
      <c r="E37" s="385"/>
      <c r="F37" s="153"/>
      <c r="G37" s="153"/>
      <c r="H37" s="153"/>
      <c r="I37" s="153"/>
      <c r="J37" s="372"/>
      <c r="K37" s="153"/>
      <c r="L37" s="153"/>
      <c r="M37" s="153"/>
      <c r="N37" s="153"/>
      <c r="O37" s="153"/>
      <c r="P37" s="153"/>
      <c r="Q37" s="153"/>
      <c r="R37" s="374"/>
      <c r="S37" s="153"/>
      <c r="T37" s="174"/>
    </row>
    <row r="38" spans="1:20" s="76" customFormat="1" x14ac:dyDescent="0.3">
      <c r="A38" s="385" t="s">
        <v>156</v>
      </c>
      <c r="B38" s="385" t="s">
        <v>814</v>
      </c>
      <c r="C38" s="616" t="s">
        <v>915</v>
      </c>
      <c r="D38" s="140" t="s">
        <v>914</v>
      </c>
      <c r="E38" s="385" t="s">
        <v>87</v>
      </c>
      <c r="F38" s="141"/>
      <c r="G38" s="141"/>
      <c r="H38" s="141"/>
      <c r="I38" s="141"/>
      <c r="J38" s="141"/>
      <c r="K38" s="142">
        <f>J42</f>
        <v>858.7</v>
      </c>
      <c r="L38" s="142">
        <v>35.19</v>
      </c>
      <c r="M38" s="142">
        <f>ROUND(L38*(1+$N$10),2)</f>
        <v>44.11</v>
      </c>
      <c r="N38" s="142">
        <f>TRUNC($K38*M38,2)</f>
        <v>37877.25</v>
      </c>
      <c r="O38" s="613">
        <v>38.700000000000003</v>
      </c>
      <c r="P38" s="142">
        <f>ROUND(O38*(1+$Q$10),2)</f>
        <v>46.63</v>
      </c>
      <c r="Q38" s="142">
        <f>TRUNC($K38*P38,2)</f>
        <v>40041.18</v>
      </c>
      <c r="R38" s="329" t="s">
        <v>815</v>
      </c>
      <c r="S38" s="142"/>
      <c r="T38" s="172"/>
    </row>
    <row r="39" spans="1:20" s="76" customFormat="1" x14ac:dyDescent="0.3">
      <c r="A39" s="385"/>
      <c r="B39" s="385"/>
      <c r="C39" s="390"/>
      <c r="D39" s="147" t="s">
        <v>911</v>
      </c>
      <c r="E39" s="385"/>
      <c r="F39" s="142"/>
      <c r="G39" s="142"/>
      <c r="H39" s="142" t="s">
        <v>913</v>
      </c>
      <c r="I39" s="142"/>
      <c r="J39" s="142"/>
      <c r="K39" s="142"/>
      <c r="L39" s="392"/>
      <c r="M39" s="142"/>
      <c r="N39" s="142"/>
      <c r="O39" s="392"/>
      <c r="P39" s="142"/>
      <c r="Q39" s="142"/>
      <c r="R39" s="330"/>
      <c r="S39" s="142"/>
      <c r="T39" s="172"/>
    </row>
    <row r="40" spans="1:20" s="76" customFormat="1" x14ac:dyDescent="0.3">
      <c r="A40" s="385"/>
      <c r="B40" s="385"/>
      <c r="C40" s="390"/>
      <c r="D40" s="143" t="s">
        <v>912</v>
      </c>
      <c r="E40" s="385"/>
      <c r="F40" s="142"/>
      <c r="G40" s="142">
        <v>31</v>
      </c>
      <c r="H40" s="142">
        <v>27.7</v>
      </c>
      <c r="I40" s="142"/>
      <c r="J40" s="142">
        <f>ROUND(PRODUCT(F40:I40),2)</f>
        <v>858.7</v>
      </c>
      <c r="K40" s="142"/>
      <c r="L40" s="392"/>
      <c r="M40" s="142"/>
      <c r="N40" s="142"/>
      <c r="O40" s="392"/>
      <c r="P40" s="142"/>
      <c r="Q40" s="142"/>
      <c r="R40" s="330"/>
      <c r="S40" s="142"/>
      <c r="T40" s="172"/>
    </row>
    <row r="41" spans="1:20" s="76" customFormat="1" x14ac:dyDescent="0.3">
      <c r="A41" s="385"/>
      <c r="B41" s="385"/>
      <c r="C41" s="390"/>
      <c r="D41" s="143"/>
      <c r="E41" s="385"/>
      <c r="F41" s="142"/>
      <c r="G41" s="142"/>
      <c r="H41" s="142"/>
      <c r="I41" s="142"/>
      <c r="J41" s="142"/>
      <c r="K41" s="142"/>
      <c r="L41" s="392"/>
      <c r="M41" s="142"/>
      <c r="N41" s="142"/>
      <c r="O41" s="392"/>
      <c r="P41" s="142"/>
      <c r="Q41" s="142"/>
      <c r="R41" s="330"/>
      <c r="S41" s="142"/>
      <c r="T41" s="172"/>
    </row>
    <row r="42" spans="1:20" s="64" customFormat="1" x14ac:dyDescent="0.3">
      <c r="A42" s="378"/>
      <c r="B42" s="378"/>
      <c r="C42" s="378"/>
      <c r="D42" s="144" t="str">
        <f>"Total item "&amp;A38</f>
        <v>Total item 1.3</v>
      </c>
      <c r="E42" s="385"/>
      <c r="F42" s="134"/>
      <c r="G42" s="134"/>
      <c r="H42" s="134"/>
      <c r="I42" s="134"/>
      <c r="J42" s="145">
        <f>SUM(J39:J41)</f>
        <v>858.7</v>
      </c>
      <c r="K42" s="134"/>
      <c r="L42" s="134"/>
      <c r="M42" s="134"/>
      <c r="N42" s="134"/>
      <c r="O42" s="134"/>
      <c r="P42" s="134"/>
      <c r="Q42" s="134"/>
      <c r="R42" s="329"/>
      <c r="S42" s="134"/>
      <c r="T42" s="156"/>
    </row>
    <row r="43" spans="1:20" s="79" customFormat="1" x14ac:dyDescent="0.3">
      <c r="A43" s="380"/>
      <c r="B43" s="380"/>
      <c r="C43" s="380"/>
      <c r="D43" s="152"/>
      <c r="E43" s="385"/>
      <c r="F43" s="153"/>
      <c r="G43" s="153"/>
      <c r="H43" s="153"/>
      <c r="I43" s="153"/>
      <c r="J43" s="372"/>
      <c r="K43" s="153"/>
      <c r="L43" s="153"/>
      <c r="M43" s="153"/>
      <c r="N43" s="153"/>
      <c r="O43" s="153"/>
      <c r="P43" s="153"/>
      <c r="Q43" s="153"/>
      <c r="R43" s="374"/>
      <c r="S43" s="153"/>
      <c r="T43" s="174"/>
    </row>
    <row r="44" spans="1:20" s="76" customFormat="1" ht="27.6" x14ac:dyDescent="0.3">
      <c r="A44" s="385" t="s">
        <v>371</v>
      </c>
      <c r="B44" s="385" t="s">
        <v>814</v>
      </c>
      <c r="C44" s="616" t="s">
        <v>1176</v>
      </c>
      <c r="D44" s="140" t="s">
        <v>1175</v>
      </c>
      <c r="E44" s="385" t="s">
        <v>87</v>
      </c>
      <c r="F44" s="141"/>
      <c r="G44" s="141"/>
      <c r="H44" s="141"/>
      <c r="I44" s="141"/>
      <c r="J44" s="141"/>
      <c r="K44" s="142">
        <f>J87</f>
        <v>1526.9100000000003</v>
      </c>
      <c r="L44" s="142">
        <v>7.38</v>
      </c>
      <c r="M44" s="142">
        <f>ROUND(L44*(1+$N$10),2)</f>
        <v>9.25</v>
      </c>
      <c r="N44" s="142">
        <f>TRUNC($K44*M44,2)</f>
        <v>14123.91</v>
      </c>
      <c r="O44" s="613">
        <v>8.1</v>
      </c>
      <c r="P44" s="142">
        <f>ROUND(O44*(1+$Q$10),2)</f>
        <v>9.76</v>
      </c>
      <c r="Q44" s="142">
        <f>TRUNC($K44*P44,2)</f>
        <v>14902.64</v>
      </c>
      <c r="R44" s="329" t="s">
        <v>815</v>
      </c>
      <c r="S44" s="142"/>
      <c r="T44" s="172"/>
    </row>
    <row r="45" spans="1:20" s="76" customFormat="1" x14ac:dyDescent="0.3">
      <c r="A45" s="385"/>
      <c r="B45" s="385"/>
      <c r="C45" s="390"/>
      <c r="D45" s="147" t="s">
        <v>1172</v>
      </c>
      <c r="E45" s="385"/>
      <c r="F45" s="141"/>
      <c r="G45" s="141"/>
      <c r="H45" s="141"/>
      <c r="I45" s="141"/>
      <c r="J45" s="141"/>
      <c r="K45" s="142"/>
      <c r="L45" s="142"/>
      <c r="M45" s="142"/>
      <c r="N45" s="142"/>
      <c r="O45" s="142"/>
      <c r="P45" s="142"/>
      <c r="Q45" s="142"/>
      <c r="R45" s="329"/>
      <c r="S45" s="142"/>
      <c r="T45" s="172"/>
    </row>
    <row r="46" spans="1:20" s="76" customFormat="1" x14ac:dyDescent="0.3">
      <c r="A46" s="385"/>
      <c r="B46" s="385"/>
      <c r="C46" s="390"/>
      <c r="D46" s="610" t="s">
        <v>1173</v>
      </c>
      <c r="E46" s="385"/>
      <c r="F46" s="142"/>
      <c r="G46" s="142">
        <v>23.95</v>
      </c>
      <c r="H46" s="142"/>
      <c r="I46" s="142">
        <v>3.6</v>
      </c>
      <c r="J46" s="134">
        <f t="shared" ref="J46:J52" si="0">ROUND(PRODUCT(F46:I46),2)</f>
        <v>86.22</v>
      </c>
      <c r="K46" s="142"/>
      <c r="L46" s="142"/>
      <c r="M46" s="142"/>
      <c r="N46" s="142"/>
      <c r="O46" s="142"/>
      <c r="P46" s="142"/>
      <c r="Q46" s="142"/>
      <c r="R46" s="172"/>
      <c r="S46" s="142"/>
      <c r="T46" s="172"/>
    </row>
    <row r="47" spans="1:20" s="76" customFormat="1" x14ac:dyDescent="0.3">
      <c r="A47" s="385"/>
      <c r="B47" s="385"/>
      <c r="C47" s="390"/>
      <c r="D47" s="143"/>
      <c r="E47" s="385"/>
      <c r="F47" s="142"/>
      <c r="G47" s="142">
        <v>115.7</v>
      </c>
      <c r="H47" s="142"/>
      <c r="I47" s="142"/>
      <c r="J47" s="134">
        <f t="shared" si="0"/>
        <v>115.7</v>
      </c>
      <c r="K47" s="142"/>
      <c r="L47" s="142"/>
      <c r="M47" s="142"/>
      <c r="N47" s="142"/>
      <c r="O47" s="142"/>
      <c r="P47" s="142"/>
      <c r="Q47" s="142"/>
      <c r="R47" s="172"/>
      <c r="S47" s="142"/>
      <c r="T47" s="172"/>
    </row>
    <row r="48" spans="1:20" s="76" customFormat="1" x14ac:dyDescent="0.3">
      <c r="A48" s="385"/>
      <c r="B48" s="385"/>
      <c r="C48" s="390"/>
      <c r="D48" s="143" t="s">
        <v>408</v>
      </c>
      <c r="E48" s="385"/>
      <c r="F48" s="142">
        <v>-2</v>
      </c>
      <c r="G48" s="142">
        <v>2.1</v>
      </c>
      <c r="H48" s="142"/>
      <c r="I48" s="142">
        <v>1.1499999999999999</v>
      </c>
      <c r="J48" s="134">
        <f t="shared" si="0"/>
        <v>-4.83</v>
      </c>
      <c r="K48" s="142"/>
      <c r="L48" s="142"/>
      <c r="M48" s="142"/>
      <c r="N48" s="142"/>
      <c r="O48" s="142"/>
      <c r="P48" s="142"/>
      <c r="Q48" s="142"/>
      <c r="R48" s="172"/>
      <c r="S48" s="142"/>
      <c r="T48" s="172"/>
    </row>
    <row r="49" spans="1:20" s="76" customFormat="1" x14ac:dyDescent="0.3">
      <c r="A49" s="385"/>
      <c r="B49" s="385"/>
      <c r="C49" s="390"/>
      <c r="D49" s="610" t="s">
        <v>701</v>
      </c>
      <c r="E49" s="385"/>
      <c r="F49" s="142"/>
      <c r="G49" s="142">
        <v>115.7</v>
      </c>
      <c r="H49" s="142"/>
      <c r="I49" s="142"/>
      <c r="J49" s="134">
        <f t="shared" si="0"/>
        <v>115.7</v>
      </c>
      <c r="K49" s="142"/>
      <c r="L49" s="142"/>
      <c r="M49" s="142"/>
      <c r="N49" s="142"/>
      <c r="O49" s="142"/>
      <c r="P49" s="142"/>
      <c r="Q49" s="142"/>
      <c r="R49" s="172"/>
      <c r="S49" s="142"/>
      <c r="T49" s="172"/>
    </row>
    <row r="50" spans="1:20" s="76" customFormat="1" x14ac:dyDescent="0.3">
      <c r="A50" s="385"/>
      <c r="B50" s="385"/>
      <c r="C50" s="390"/>
      <c r="D50" s="143"/>
      <c r="E50" s="385"/>
      <c r="F50" s="142"/>
      <c r="G50" s="142">
        <v>23.95</v>
      </c>
      <c r="H50" s="142"/>
      <c r="I50" s="142">
        <v>5.5</v>
      </c>
      <c r="J50" s="134">
        <f t="shared" si="0"/>
        <v>131.72999999999999</v>
      </c>
      <c r="K50" s="142"/>
      <c r="L50" s="142"/>
      <c r="M50" s="142"/>
      <c r="N50" s="142"/>
      <c r="O50" s="142"/>
      <c r="P50" s="142"/>
      <c r="Q50" s="142"/>
      <c r="R50" s="172"/>
      <c r="S50" s="142"/>
      <c r="T50" s="172"/>
    </row>
    <row r="51" spans="1:20" s="76" customFormat="1" x14ac:dyDescent="0.3">
      <c r="A51" s="385"/>
      <c r="B51" s="385"/>
      <c r="C51" s="390"/>
      <c r="D51" s="143"/>
      <c r="E51" s="385"/>
      <c r="F51" s="142">
        <v>2</v>
      </c>
      <c r="G51" s="142">
        <v>5.55</v>
      </c>
      <c r="H51" s="142"/>
      <c r="I51" s="142">
        <v>5.5</v>
      </c>
      <c r="J51" s="134">
        <f t="shared" si="0"/>
        <v>61.05</v>
      </c>
      <c r="K51" s="142"/>
      <c r="L51" s="142"/>
      <c r="M51" s="142"/>
      <c r="N51" s="142"/>
      <c r="O51" s="142"/>
      <c r="P51" s="142"/>
      <c r="Q51" s="142"/>
      <c r="R51" s="172"/>
      <c r="S51" s="142"/>
      <c r="T51" s="172"/>
    </row>
    <row r="52" spans="1:20" s="76" customFormat="1" x14ac:dyDescent="0.3">
      <c r="A52" s="385"/>
      <c r="B52" s="385"/>
      <c r="C52" s="390"/>
      <c r="D52" s="610" t="s">
        <v>1174</v>
      </c>
      <c r="E52" s="385"/>
      <c r="F52" s="142">
        <v>2</v>
      </c>
      <c r="G52" s="142">
        <v>30.65</v>
      </c>
      <c r="H52" s="142"/>
      <c r="I52" s="142">
        <v>5.7</v>
      </c>
      <c r="J52" s="134">
        <f t="shared" si="0"/>
        <v>349.41</v>
      </c>
      <c r="K52" s="142"/>
      <c r="L52" s="142"/>
      <c r="M52" s="142"/>
      <c r="N52" s="142"/>
      <c r="O52" s="142"/>
      <c r="P52" s="142"/>
      <c r="Q52" s="142"/>
      <c r="R52" s="172"/>
      <c r="S52" s="142"/>
      <c r="T52" s="172"/>
    </row>
    <row r="53" spans="1:20" s="76" customFormat="1" x14ac:dyDescent="0.3">
      <c r="A53" s="385"/>
      <c r="B53" s="385"/>
      <c r="C53" s="390"/>
      <c r="D53" s="147" t="s">
        <v>717</v>
      </c>
      <c r="E53" s="385"/>
      <c r="F53" s="142"/>
      <c r="G53" s="142"/>
      <c r="H53" s="142"/>
      <c r="I53" s="142"/>
      <c r="J53" s="134"/>
      <c r="K53" s="142"/>
      <c r="L53" s="142"/>
      <c r="M53" s="142"/>
      <c r="N53" s="142"/>
      <c r="O53" s="142"/>
      <c r="P53" s="142"/>
      <c r="Q53" s="142"/>
      <c r="R53" s="172"/>
      <c r="S53" s="142"/>
      <c r="T53" s="172"/>
    </row>
    <row r="54" spans="1:20" s="324" customFormat="1" x14ac:dyDescent="0.3">
      <c r="A54" s="382"/>
      <c r="B54" s="382"/>
      <c r="C54" s="383"/>
      <c r="D54" s="610" t="s">
        <v>1173</v>
      </c>
      <c r="E54" s="385"/>
      <c r="F54" s="142"/>
      <c r="G54" s="142">
        <v>23.95</v>
      </c>
      <c r="H54" s="142"/>
      <c r="I54" s="142">
        <v>3.6</v>
      </c>
      <c r="J54" s="134">
        <f t="shared" ref="J54:J71" si="1">ROUND(PRODUCT(F54:I54),2)</f>
        <v>86.22</v>
      </c>
      <c r="K54" s="373"/>
      <c r="L54" s="373"/>
      <c r="M54" s="373"/>
      <c r="N54" s="373"/>
      <c r="O54" s="373"/>
      <c r="P54" s="373"/>
      <c r="Q54" s="373"/>
      <c r="R54" s="375"/>
      <c r="S54" s="373"/>
      <c r="T54" s="375"/>
    </row>
    <row r="55" spans="1:20" s="324" customFormat="1" x14ac:dyDescent="0.3">
      <c r="A55" s="382"/>
      <c r="B55" s="382"/>
      <c r="C55" s="383"/>
      <c r="D55" s="143"/>
      <c r="E55" s="385"/>
      <c r="F55" s="142"/>
      <c r="G55" s="142">
        <v>115.7</v>
      </c>
      <c r="H55" s="142"/>
      <c r="I55" s="142"/>
      <c r="J55" s="134">
        <f t="shared" si="1"/>
        <v>115.7</v>
      </c>
      <c r="K55" s="373"/>
      <c r="L55" s="373"/>
      <c r="M55" s="373"/>
      <c r="N55" s="373"/>
      <c r="O55" s="373"/>
      <c r="P55" s="373"/>
      <c r="Q55" s="373"/>
      <c r="R55" s="375"/>
      <c r="S55" s="373"/>
      <c r="T55" s="375"/>
    </row>
    <row r="56" spans="1:20" s="324" customFormat="1" x14ac:dyDescent="0.3">
      <c r="A56" s="382"/>
      <c r="B56" s="382"/>
      <c r="C56" s="383"/>
      <c r="D56" s="143" t="s">
        <v>408</v>
      </c>
      <c r="E56" s="385"/>
      <c r="F56" s="142">
        <v>-2</v>
      </c>
      <c r="G56" s="142">
        <v>2.1</v>
      </c>
      <c r="H56" s="142"/>
      <c r="I56" s="142">
        <v>1.1499999999999999</v>
      </c>
      <c r="J56" s="134">
        <f t="shared" si="1"/>
        <v>-4.83</v>
      </c>
      <c r="K56" s="373"/>
      <c r="L56" s="373"/>
      <c r="M56" s="373"/>
      <c r="N56" s="373"/>
      <c r="O56" s="373"/>
      <c r="P56" s="373"/>
      <c r="Q56" s="373"/>
      <c r="R56" s="375"/>
      <c r="S56" s="373"/>
      <c r="T56" s="375"/>
    </row>
    <row r="57" spans="1:20" s="324" customFormat="1" x14ac:dyDescent="0.3">
      <c r="A57" s="382"/>
      <c r="B57" s="382"/>
      <c r="C57" s="383"/>
      <c r="D57" s="610" t="s">
        <v>701</v>
      </c>
      <c r="E57" s="385"/>
      <c r="F57" s="142"/>
      <c r="G57" s="142">
        <v>115.7</v>
      </c>
      <c r="H57" s="142"/>
      <c r="I57" s="142"/>
      <c r="J57" s="134">
        <f t="shared" si="1"/>
        <v>115.7</v>
      </c>
      <c r="K57" s="373"/>
      <c r="L57" s="373"/>
      <c r="M57" s="373"/>
      <c r="N57" s="373"/>
      <c r="O57" s="373"/>
      <c r="P57" s="373"/>
      <c r="Q57" s="373"/>
      <c r="R57" s="375"/>
      <c r="S57" s="373"/>
      <c r="T57" s="375"/>
    </row>
    <row r="58" spans="1:20" s="324" customFormat="1" x14ac:dyDescent="0.3">
      <c r="A58" s="382"/>
      <c r="B58" s="382"/>
      <c r="C58" s="383"/>
      <c r="D58" s="610" t="s">
        <v>1174</v>
      </c>
      <c r="E58" s="385"/>
      <c r="F58" s="142">
        <v>2</v>
      </c>
      <c r="G58" s="142">
        <v>30.65</v>
      </c>
      <c r="H58" s="142"/>
      <c r="I58" s="142">
        <v>5.7</v>
      </c>
      <c r="J58" s="134">
        <f t="shared" si="1"/>
        <v>349.41</v>
      </c>
      <c r="K58" s="373"/>
      <c r="L58" s="373"/>
      <c r="M58" s="373"/>
      <c r="N58" s="373"/>
      <c r="O58" s="373"/>
      <c r="P58" s="373"/>
      <c r="Q58" s="373"/>
      <c r="R58" s="375"/>
      <c r="S58" s="373"/>
      <c r="T58" s="375"/>
    </row>
    <row r="59" spans="1:20" s="76" customFormat="1" x14ac:dyDescent="0.3">
      <c r="A59" s="385"/>
      <c r="B59" s="385"/>
      <c r="C59" s="390"/>
      <c r="D59" s="147" t="s">
        <v>1130</v>
      </c>
      <c r="E59" s="385"/>
      <c r="F59" s="142"/>
      <c r="G59" s="142">
        <v>18.25</v>
      </c>
      <c r="H59" s="142"/>
      <c r="I59" s="142">
        <f>4.4-1.2</f>
        <v>3.2</v>
      </c>
      <c r="J59" s="134">
        <f t="shared" si="1"/>
        <v>58.4</v>
      </c>
      <c r="K59" s="142"/>
      <c r="L59" s="142"/>
      <c r="M59" s="142"/>
      <c r="N59" s="142"/>
      <c r="O59" s="142"/>
      <c r="P59" s="142"/>
      <c r="Q59" s="142"/>
      <c r="R59" s="172"/>
      <c r="S59" s="142"/>
      <c r="T59" s="172"/>
    </row>
    <row r="60" spans="1:20" s="76" customFormat="1" x14ac:dyDescent="0.3">
      <c r="A60" s="385"/>
      <c r="B60" s="385"/>
      <c r="C60" s="390"/>
      <c r="D60" s="147"/>
      <c r="E60" s="385"/>
      <c r="F60" s="142"/>
      <c r="G60" s="142">
        <v>4.05</v>
      </c>
      <c r="H60" s="142"/>
      <c r="I60" s="142">
        <f t="shared" ref="I60:I62" si="2">4.4-1.2</f>
        <v>3.2</v>
      </c>
      <c r="J60" s="134">
        <f t="shared" si="1"/>
        <v>12.96</v>
      </c>
      <c r="K60" s="142"/>
      <c r="L60" s="142"/>
      <c r="M60" s="142"/>
      <c r="N60" s="142"/>
      <c r="O60" s="142"/>
      <c r="P60" s="142"/>
      <c r="Q60" s="142"/>
      <c r="R60" s="172"/>
      <c r="S60" s="142"/>
      <c r="T60" s="172"/>
    </row>
    <row r="61" spans="1:20" s="76" customFormat="1" x14ac:dyDescent="0.3">
      <c r="A61" s="385"/>
      <c r="B61" s="385"/>
      <c r="C61" s="390"/>
      <c r="D61" s="147"/>
      <c r="E61" s="385"/>
      <c r="F61" s="142"/>
      <c r="G61" s="142">
        <v>5.4</v>
      </c>
      <c r="H61" s="142"/>
      <c r="I61" s="142">
        <f t="shared" si="2"/>
        <v>3.2</v>
      </c>
      <c r="J61" s="134">
        <f t="shared" si="1"/>
        <v>17.28</v>
      </c>
      <c r="K61" s="142"/>
      <c r="L61" s="142"/>
      <c r="M61" s="142"/>
      <c r="N61" s="142"/>
      <c r="O61" s="142"/>
      <c r="P61" s="142"/>
      <c r="Q61" s="142"/>
      <c r="R61" s="172"/>
      <c r="S61" s="142"/>
      <c r="T61" s="172"/>
    </row>
    <row r="62" spans="1:20" s="76" customFormat="1" x14ac:dyDescent="0.3">
      <c r="A62" s="385"/>
      <c r="B62" s="385"/>
      <c r="C62" s="390"/>
      <c r="D62" s="147"/>
      <c r="E62" s="385"/>
      <c r="F62" s="142"/>
      <c r="G62" s="142">
        <v>4.55</v>
      </c>
      <c r="H62" s="142"/>
      <c r="I62" s="142">
        <f t="shared" si="2"/>
        <v>3.2</v>
      </c>
      <c r="J62" s="134">
        <f t="shared" si="1"/>
        <v>14.56</v>
      </c>
      <c r="K62" s="142"/>
      <c r="L62" s="142"/>
      <c r="M62" s="142"/>
      <c r="N62" s="142"/>
      <c r="O62" s="142"/>
      <c r="P62" s="142"/>
      <c r="Q62" s="142"/>
      <c r="R62" s="172"/>
      <c r="S62" s="142"/>
      <c r="T62" s="172"/>
    </row>
    <row r="63" spans="1:20" s="76" customFormat="1" x14ac:dyDescent="0.3">
      <c r="A63" s="385"/>
      <c r="B63" s="385"/>
      <c r="C63" s="390"/>
      <c r="D63" s="147"/>
      <c r="E63" s="385"/>
      <c r="F63" s="142"/>
      <c r="G63" s="142">
        <v>4</v>
      </c>
      <c r="H63" s="142"/>
      <c r="I63" s="142">
        <v>6.8</v>
      </c>
      <c r="J63" s="134">
        <f t="shared" si="1"/>
        <v>27.2</v>
      </c>
      <c r="K63" s="142"/>
      <c r="L63" s="142"/>
      <c r="M63" s="142"/>
      <c r="N63" s="142"/>
      <c r="O63" s="142"/>
      <c r="P63" s="142"/>
      <c r="Q63" s="142"/>
      <c r="R63" s="172"/>
      <c r="S63" s="142"/>
      <c r="T63" s="172"/>
    </row>
    <row r="64" spans="1:20" s="76" customFormat="1" x14ac:dyDescent="0.3">
      <c r="A64" s="385"/>
      <c r="B64" s="385"/>
      <c r="C64" s="390"/>
      <c r="D64" s="147"/>
      <c r="E64" s="385"/>
      <c r="F64" s="142"/>
      <c r="G64" s="142">
        <v>5.55</v>
      </c>
      <c r="H64" s="142"/>
      <c r="I64" s="142">
        <v>6.8</v>
      </c>
      <c r="J64" s="134">
        <f t="shared" si="1"/>
        <v>37.74</v>
      </c>
      <c r="K64" s="142"/>
      <c r="L64" s="142"/>
      <c r="M64" s="142"/>
      <c r="N64" s="142"/>
      <c r="O64" s="142"/>
      <c r="P64" s="142"/>
      <c r="Q64" s="142"/>
      <c r="R64" s="172"/>
      <c r="S64" s="142"/>
      <c r="T64" s="172"/>
    </row>
    <row r="65" spans="1:20" s="76" customFormat="1" x14ac:dyDescent="0.3">
      <c r="A65" s="385"/>
      <c r="B65" s="385"/>
      <c r="C65" s="390"/>
      <c r="D65" s="147"/>
      <c r="E65" s="385"/>
      <c r="F65" s="142">
        <v>2</v>
      </c>
      <c r="G65" s="142">
        <v>5.48</v>
      </c>
      <c r="H65" s="142"/>
      <c r="I65" s="142">
        <f>4.4-1.2</f>
        <v>3.2</v>
      </c>
      <c r="J65" s="134">
        <f t="shared" si="1"/>
        <v>35.07</v>
      </c>
      <c r="K65" s="142"/>
      <c r="L65" s="142"/>
      <c r="M65" s="142"/>
      <c r="N65" s="142"/>
      <c r="O65" s="142"/>
      <c r="P65" s="142"/>
      <c r="Q65" s="142"/>
      <c r="R65" s="172"/>
      <c r="S65" s="142"/>
      <c r="T65" s="172"/>
    </row>
    <row r="66" spans="1:20" s="76" customFormat="1" x14ac:dyDescent="0.3">
      <c r="A66" s="385"/>
      <c r="B66" s="385"/>
      <c r="C66" s="390"/>
      <c r="D66" s="147"/>
      <c r="E66" s="385"/>
      <c r="F66" s="142"/>
      <c r="G66" s="142">
        <v>5.55</v>
      </c>
      <c r="H66" s="142"/>
      <c r="I66" s="142">
        <f>4.4-1.2</f>
        <v>3.2</v>
      </c>
      <c r="J66" s="134">
        <f t="shared" si="1"/>
        <v>17.760000000000002</v>
      </c>
      <c r="K66" s="142"/>
      <c r="L66" s="142"/>
      <c r="M66" s="142"/>
      <c r="N66" s="142"/>
      <c r="O66" s="142"/>
      <c r="P66" s="142"/>
      <c r="Q66" s="142"/>
      <c r="R66" s="172"/>
      <c r="S66" s="142"/>
      <c r="T66" s="172"/>
    </row>
    <row r="67" spans="1:20" s="76" customFormat="1" x14ac:dyDescent="0.3">
      <c r="A67" s="385"/>
      <c r="B67" s="385"/>
      <c r="C67" s="390"/>
      <c r="D67" s="147"/>
      <c r="E67" s="385"/>
      <c r="F67" s="142"/>
      <c r="G67" s="142">
        <v>3.7</v>
      </c>
      <c r="H67" s="142"/>
      <c r="I67" s="142">
        <f>4.4-1.2</f>
        <v>3.2</v>
      </c>
      <c r="J67" s="134">
        <f t="shared" si="1"/>
        <v>11.84</v>
      </c>
      <c r="K67" s="142"/>
      <c r="L67" s="142"/>
      <c r="M67" s="142"/>
      <c r="N67" s="142"/>
      <c r="O67" s="142"/>
      <c r="P67" s="142"/>
      <c r="Q67" s="142"/>
      <c r="R67" s="172"/>
      <c r="S67" s="142"/>
      <c r="T67" s="172"/>
    </row>
    <row r="68" spans="1:20" s="76" customFormat="1" x14ac:dyDescent="0.3">
      <c r="A68" s="385"/>
      <c r="B68" s="385"/>
      <c r="C68" s="390"/>
      <c r="D68" s="147" t="s">
        <v>408</v>
      </c>
      <c r="E68" s="385"/>
      <c r="F68" s="142">
        <v>-5</v>
      </c>
      <c r="G68" s="142">
        <v>0.9</v>
      </c>
      <c r="H68" s="142"/>
      <c r="I68" s="142">
        <f>2.1-1.2</f>
        <v>0.90000000000000013</v>
      </c>
      <c r="J68" s="134">
        <f t="shared" si="1"/>
        <v>-4.05</v>
      </c>
      <c r="K68" s="142"/>
      <c r="L68" s="142"/>
      <c r="M68" s="142"/>
      <c r="N68" s="142"/>
      <c r="O68" s="142"/>
      <c r="P68" s="142"/>
      <c r="Q68" s="142"/>
      <c r="R68" s="172"/>
      <c r="S68" s="142"/>
      <c r="T68" s="172"/>
    </row>
    <row r="69" spans="1:20" s="76" customFormat="1" x14ac:dyDescent="0.3">
      <c r="A69" s="385"/>
      <c r="B69" s="385"/>
      <c r="C69" s="390"/>
      <c r="D69" s="147"/>
      <c r="E69" s="385"/>
      <c r="F69" s="142">
        <v>-1</v>
      </c>
      <c r="G69" s="142">
        <v>0.8</v>
      </c>
      <c r="H69" s="142"/>
      <c r="I69" s="142">
        <f>2.1-1.2</f>
        <v>0.90000000000000013</v>
      </c>
      <c r="J69" s="134">
        <f t="shared" si="1"/>
        <v>-0.72</v>
      </c>
      <c r="K69" s="142"/>
      <c r="L69" s="142"/>
      <c r="M69" s="142"/>
      <c r="N69" s="142"/>
      <c r="O69" s="142"/>
      <c r="P69" s="142"/>
      <c r="Q69" s="142"/>
      <c r="R69" s="172"/>
      <c r="S69" s="142"/>
      <c r="T69" s="172"/>
    </row>
    <row r="70" spans="1:20" s="76" customFormat="1" x14ac:dyDescent="0.3">
      <c r="A70" s="385"/>
      <c r="B70" s="385"/>
      <c r="C70" s="390"/>
      <c r="D70" s="147"/>
      <c r="E70" s="385"/>
      <c r="F70" s="142">
        <v>-1</v>
      </c>
      <c r="G70" s="142">
        <v>1.5</v>
      </c>
      <c r="H70" s="142"/>
      <c r="I70" s="142">
        <f>2.1-1.2</f>
        <v>0.90000000000000013</v>
      </c>
      <c r="J70" s="134">
        <f t="shared" si="1"/>
        <v>-1.35</v>
      </c>
      <c r="K70" s="142"/>
      <c r="L70" s="142"/>
      <c r="M70" s="142"/>
      <c r="N70" s="142"/>
      <c r="O70" s="142"/>
      <c r="P70" s="142"/>
      <c r="Q70" s="142"/>
      <c r="R70" s="172"/>
      <c r="S70" s="142"/>
      <c r="T70" s="172"/>
    </row>
    <row r="71" spans="1:20" s="324" customFormat="1" x14ac:dyDescent="0.3">
      <c r="A71" s="382"/>
      <c r="B71" s="382"/>
      <c r="C71" s="383"/>
      <c r="D71" s="143"/>
      <c r="E71" s="385"/>
      <c r="F71" s="142">
        <v>-2</v>
      </c>
      <c r="G71" s="142">
        <v>0.9</v>
      </c>
      <c r="H71" s="600"/>
      <c r="I71" s="142">
        <v>2.1</v>
      </c>
      <c r="J71" s="134">
        <f t="shared" si="1"/>
        <v>-3.78</v>
      </c>
      <c r="K71" s="373"/>
      <c r="L71" s="373"/>
      <c r="M71" s="373"/>
      <c r="N71" s="373"/>
      <c r="O71" s="373"/>
      <c r="P71" s="373"/>
      <c r="Q71" s="373"/>
      <c r="R71" s="375"/>
      <c r="S71" s="373"/>
      <c r="T71" s="375"/>
    </row>
    <row r="72" spans="1:20" s="76" customFormat="1" x14ac:dyDescent="0.3">
      <c r="A72" s="385"/>
      <c r="B72" s="385"/>
      <c r="C72" s="390"/>
      <c r="D72" s="143" t="s">
        <v>1178</v>
      </c>
      <c r="E72" s="385"/>
      <c r="F72" s="142">
        <v>-4</v>
      </c>
      <c r="G72" s="142">
        <v>2.67</v>
      </c>
      <c r="H72" s="142"/>
      <c r="I72" s="142"/>
      <c r="J72" s="142">
        <f t="shared" ref="J72:J85" si="3">ROUND(PRODUCT(F72:I72),2)</f>
        <v>-10.68</v>
      </c>
      <c r="K72" s="142"/>
      <c r="L72" s="392"/>
      <c r="M72" s="142"/>
      <c r="N72" s="142"/>
      <c r="O72" s="392"/>
      <c r="P72" s="142"/>
      <c r="Q72" s="142"/>
      <c r="R72" s="330"/>
      <c r="S72" s="142"/>
      <c r="T72" s="172"/>
    </row>
    <row r="73" spans="1:20" s="76" customFormat="1" x14ac:dyDescent="0.3">
      <c r="A73" s="385"/>
      <c r="B73" s="385"/>
      <c r="C73" s="390"/>
      <c r="D73" s="143"/>
      <c r="E73" s="385"/>
      <c r="F73" s="142">
        <v>-4</v>
      </c>
      <c r="G73" s="142">
        <v>4.5599999999999996</v>
      </c>
      <c r="H73" s="142"/>
      <c r="I73" s="142"/>
      <c r="J73" s="142">
        <f t="shared" si="3"/>
        <v>-18.239999999999998</v>
      </c>
      <c r="K73" s="142"/>
      <c r="L73" s="392"/>
      <c r="M73" s="142"/>
      <c r="N73" s="142"/>
      <c r="O73" s="392"/>
      <c r="P73" s="142"/>
      <c r="Q73" s="142"/>
      <c r="R73" s="330"/>
      <c r="S73" s="142"/>
      <c r="T73" s="172"/>
    </row>
    <row r="74" spans="1:20" s="76" customFormat="1" x14ac:dyDescent="0.3">
      <c r="A74" s="385"/>
      <c r="B74" s="385"/>
      <c r="C74" s="390"/>
      <c r="D74" s="143"/>
      <c r="E74" s="385"/>
      <c r="F74" s="142">
        <v>-4</v>
      </c>
      <c r="G74" s="142">
        <v>3.01</v>
      </c>
      <c r="H74" s="142"/>
      <c r="I74" s="142"/>
      <c r="J74" s="142">
        <f t="shared" si="3"/>
        <v>-12.04</v>
      </c>
      <c r="K74" s="142"/>
      <c r="L74" s="392"/>
      <c r="M74" s="142"/>
      <c r="N74" s="142"/>
      <c r="O74" s="392"/>
      <c r="P74" s="142"/>
      <c r="Q74" s="142"/>
      <c r="R74" s="330"/>
      <c r="S74" s="142"/>
      <c r="T74" s="172"/>
    </row>
    <row r="75" spans="1:20" s="76" customFormat="1" x14ac:dyDescent="0.3">
      <c r="A75" s="385"/>
      <c r="B75" s="385"/>
      <c r="C75" s="390"/>
      <c r="D75" s="143"/>
      <c r="E75" s="385"/>
      <c r="F75" s="142">
        <v>-4</v>
      </c>
      <c r="G75" s="142">
        <v>4.74</v>
      </c>
      <c r="H75" s="142"/>
      <c r="I75" s="142"/>
      <c r="J75" s="142">
        <f t="shared" si="3"/>
        <v>-18.96</v>
      </c>
      <c r="K75" s="142"/>
      <c r="L75" s="392"/>
      <c r="M75" s="142"/>
      <c r="N75" s="142"/>
      <c r="O75" s="392"/>
      <c r="P75" s="142"/>
      <c r="Q75" s="142"/>
      <c r="R75" s="330"/>
      <c r="S75" s="142"/>
      <c r="T75" s="172"/>
    </row>
    <row r="76" spans="1:20" s="76" customFormat="1" x14ac:dyDescent="0.3">
      <c r="A76" s="385"/>
      <c r="B76" s="385"/>
      <c r="C76" s="390"/>
      <c r="D76" s="143"/>
      <c r="E76" s="385"/>
      <c r="F76" s="142">
        <v>-4</v>
      </c>
      <c r="G76" s="142">
        <v>4.58</v>
      </c>
      <c r="H76" s="142"/>
      <c r="I76" s="142"/>
      <c r="J76" s="142">
        <f t="shared" si="3"/>
        <v>-18.32</v>
      </c>
      <c r="K76" s="142"/>
      <c r="L76" s="392"/>
      <c r="M76" s="142"/>
      <c r="N76" s="142"/>
      <c r="O76" s="392"/>
      <c r="P76" s="142"/>
      <c r="Q76" s="142"/>
      <c r="R76" s="330"/>
      <c r="S76" s="142"/>
      <c r="T76" s="172"/>
    </row>
    <row r="77" spans="1:20" s="76" customFormat="1" x14ac:dyDescent="0.3">
      <c r="A77" s="385"/>
      <c r="B77" s="385"/>
      <c r="C77" s="390"/>
      <c r="D77" s="143"/>
      <c r="E77" s="385"/>
      <c r="F77" s="142">
        <v>-4</v>
      </c>
      <c r="G77" s="142">
        <v>7.28</v>
      </c>
      <c r="H77" s="142"/>
      <c r="I77" s="142"/>
      <c r="J77" s="142">
        <f t="shared" si="3"/>
        <v>-29.12</v>
      </c>
      <c r="K77" s="142"/>
      <c r="L77" s="392"/>
      <c r="M77" s="142"/>
      <c r="N77" s="142"/>
      <c r="O77" s="392"/>
      <c r="P77" s="142"/>
      <c r="Q77" s="142"/>
      <c r="R77" s="330"/>
      <c r="S77" s="142"/>
      <c r="T77" s="172"/>
    </row>
    <row r="78" spans="1:20" s="76" customFormat="1" x14ac:dyDescent="0.3">
      <c r="A78" s="385"/>
      <c r="B78" s="385"/>
      <c r="C78" s="390"/>
      <c r="D78" s="143"/>
      <c r="E78" s="385"/>
      <c r="F78" s="142">
        <v>-4</v>
      </c>
      <c r="G78" s="142">
        <v>4.12</v>
      </c>
      <c r="H78" s="142"/>
      <c r="I78" s="142"/>
      <c r="J78" s="142">
        <f t="shared" si="3"/>
        <v>-16.48</v>
      </c>
      <c r="K78" s="142"/>
      <c r="L78" s="392"/>
      <c r="M78" s="142"/>
      <c r="N78" s="142"/>
      <c r="O78" s="392"/>
      <c r="P78" s="142"/>
      <c r="Q78" s="142"/>
      <c r="R78" s="330"/>
      <c r="S78" s="142"/>
      <c r="T78" s="172"/>
    </row>
    <row r="79" spans="1:20" s="76" customFormat="1" x14ac:dyDescent="0.3">
      <c r="A79" s="385"/>
      <c r="B79" s="385"/>
      <c r="C79" s="390"/>
      <c r="D79" s="143"/>
      <c r="E79" s="385"/>
      <c r="F79" s="142">
        <v>-2</v>
      </c>
      <c r="G79" s="142">
        <v>12.62</v>
      </c>
      <c r="H79" s="142"/>
      <c r="I79" s="142"/>
      <c r="J79" s="142">
        <f t="shared" si="3"/>
        <v>-25.24</v>
      </c>
      <c r="K79" s="142"/>
      <c r="L79" s="392"/>
      <c r="M79" s="142"/>
      <c r="N79" s="142"/>
      <c r="O79" s="392"/>
      <c r="P79" s="142"/>
      <c r="Q79" s="142"/>
      <c r="R79" s="330"/>
      <c r="S79" s="142"/>
      <c r="T79" s="172"/>
    </row>
    <row r="80" spans="1:20" s="76" customFormat="1" x14ac:dyDescent="0.3">
      <c r="A80" s="385"/>
      <c r="B80" s="385"/>
      <c r="C80" s="390"/>
      <c r="D80" s="143"/>
      <c r="E80" s="385"/>
      <c r="F80" s="142">
        <v>-4</v>
      </c>
      <c r="G80" s="142">
        <v>2.6</v>
      </c>
      <c r="H80" s="142"/>
      <c r="I80" s="142"/>
      <c r="J80" s="142">
        <f t="shared" si="3"/>
        <v>-10.4</v>
      </c>
      <c r="K80" s="142"/>
      <c r="L80" s="392"/>
      <c r="M80" s="142"/>
      <c r="N80" s="142"/>
      <c r="O80" s="392"/>
      <c r="P80" s="142"/>
      <c r="Q80" s="142"/>
      <c r="R80" s="330"/>
      <c r="S80" s="142"/>
      <c r="T80" s="172"/>
    </row>
    <row r="81" spans="1:21" s="76" customFormat="1" x14ac:dyDescent="0.3">
      <c r="A81" s="385"/>
      <c r="B81" s="385"/>
      <c r="C81" s="390"/>
      <c r="D81" s="143"/>
      <c r="E81" s="385"/>
      <c r="F81" s="142">
        <v>-4</v>
      </c>
      <c r="G81" s="142">
        <v>4.5599999999999996</v>
      </c>
      <c r="H81" s="142"/>
      <c r="I81" s="142"/>
      <c r="J81" s="142">
        <f t="shared" si="3"/>
        <v>-18.239999999999998</v>
      </c>
      <c r="K81" s="142"/>
      <c r="L81" s="392"/>
      <c r="M81" s="142"/>
      <c r="N81" s="142"/>
      <c r="O81" s="392"/>
      <c r="P81" s="142"/>
      <c r="Q81" s="142"/>
      <c r="R81" s="330"/>
      <c r="S81" s="142"/>
      <c r="T81" s="172"/>
    </row>
    <row r="82" spans="1:21" s="76" customFormat="1" x14ac:dyDescent="0.3">
      <c r="A82" s="385"/>
      <c r="B82" s="385"/>
      <c r="C82" s="390"/>
      <c r="D82" s="143"/>
      <c r="E82" s="385"/>
      <c r="F82" s="142">
        <v>-4</v>
      </c>
      <c r="G82" s="142">
        <v>1.19</v>
      </c>
      <c r="H82" s="142"/>
      <c r="I82" s="142"/>
      <c r="J82" s="142">
        <f t="shared" si="3"/>
        <v>-4.76</v>
      </c>
      <c r="K82" s="142"/>
      <c r="L82" s="392"/>
      <c r="M82" s="142"/>
      <c r="N82" s="142"/>
      <c r="O82" s="392"/>
      <c r="P82" s="142"/>
      <c r="Q82" s="142"/>
      <c r="R82" s="330"/>
      <c r="S82" s="142"/>
      <c r="T82" s="172"/>
    </row>
    <row r="83" spans="1:21" s="76" customFormat="1" x14ac:dyDescent="0.3">
      <c r="A83" s="385"/>
      <c r="B83" s="385"/>
      <c r="C83" s="390"/>
      <c r="D83" s="143"/>
      <c r="E83" s="385"/>
      <c r="F83" s="142">
        <v>-4</v>
      </c>
      <c r="G83" s="142">
        <v>2.57</v>
      </c>
      <c r="H83" s="142"/>
      <c r="I83" s="142"/>
      <c r="J83" s="142">
        <f t="shared" si="3"/>
        <v>-10.28</v>
      </c>
      <c r="K83" s="142"/>
      <c r="L83" s="392"/>
      <c r="M83" s="142"/>
      <c r="N83" s="142"/>
      <c r="O83" s="392"/>
      <c r="P83" s="142"/>
      <c r="Q83" s="142"/>
      <c r="R83" s="330"/>
      <c r="S83" s="142"/>
      <c r="T83" s="172"/>
    </row>
    <row r="84" spans="1:21" s="76" customFormat="1" x14ac:dyDescent="0.3">
      <c r="A84" s="385"/>
      <c r="B84" s="385"/>
      <c r="C84" s="390"/>
      <c r="D84" s="143"/>
      <c r="E84" s="385"/>
      <c r="F84" s="142">
        <v>-4</v>
      </c>
      <c r="G84" s="142">
        <v>2.48</v>
      </c>
      <c r="H84" s="142"/>
      <c r="I84" s="142"/>
      <c r="J84" s="142">
        <f t="shared" si="3"/>
        <v>-9.92</v>
      </c>
      <c r="K84" s="142"/>
      <c r="L84" s="392"/>
      <c r="M84" s="142"/>
      <c r="N84" s="142"/>
      <c r="O84" s="392"/>
      <c r="P84" s="142"/>
      <c r="Q84" s="142"/>
      <c r="R84" s="330"/>
      <c r="S84" s="142"/>
      <c r="T84" s="172"/>
    </row>
    <row r="85" spans="1:21" s="76" customFormat="1" x14ac:dyDescent="0.3">
      <c r="A85" s="385"/>
      <c r="B85" s="385"/>
      <c r="C85" s="390"/>
      <c r="D85" s="143"/>
      <c r="E85" s="385"/>
      <c r="F85" s="142">
        <v>-6</v>
      </c>
      <c r="G85" s="142">
        <v>1.75</v>
      </c>
      <c r="H85" s="142"/>
      <c r="I85" s="142">
        <v>1</v>
      </c>
      <c r="J85" s="142">
        <f t="shared" si="3"/>
        <v>-10.5</v>
      </c>
      <c r="K85" s="142"/>
      <c r="L85" s="392"/>
      <c r="M85" s="142"/>
      <c r="N85" s="142"/>
      <c r="O85" s="392"/>
      <c r="P85" s="142"/>
      <c r="Q85" s="142"/>
      <c r="R85" s="330"/>
      <c r="S85" s="142"/>
      <c r="T85" s="172"/>
    </row>
    <row r="86" spans="1:21" s="76" customFormat="1" x14ac:dyDescent="0.3">
      <c r="A86" s="385"/>
      <c r="B86" s="385"/>
      <c r="C86" s="390"/>
      <c r="D86" s="143"/>
      <c r="E86" s="385"/>
      <c r="F86" s="142"/>
      <c r="G86" s="142"/>
      <c r="H86" s="142"/>
      <c r="I86" s="142"/>
      <c r="J86" s="142"/>
      <c r="K86" s="142"/>
      <c r="L86" s="392"/>
      <c r="M86" s="142"/>
      <c r="N86" s="142"/>
      <c r="O86" s="392"/>
      <c r="P86" s="142"/>
      <c r="Q86" s="142"/>
      <c r="R86" s="330"/>
      <c r="S86" s="142"/>
      <c r="T86" s="172"/>
    </row>
    <row r="87" spans="1:21" s="64" customFormat="1" x14ac:dyDescent="0.3">
      <c r="A87" s="378"/>
      <c r="B87" s="378"/>
      <c r="C87" s="378"/>
      <c r="D87" s="144" t="str">
        <f>"Total item "&amp;A44</f>
        <v>Total item 1.4</v>
      </c>
      <c r="E87" s="385"/>
      <c r="F87" s="134"/>
      <c r="G87" s="134"/>
      <c r="H87" s="134"/>
      <c r="I87" s="134"/>
      <c r="J87" s="145">
        <f>SUM(J45:J86)</f>
        <v>1526.9100000000003</v>
      </c>
      <c r="K87" s="134"/>
      <c r="L87" s="134"/>
      <c r="M87" s="134"/>
      <c r="N87" s="134"/>
      <c r="O87" s="134"/>
      <c r="P87" s="134"/>
      <c r="Q87" s="134"/>
      <c r="R87" s="329"/>
      <c r="S87" s="134"/>
      <c r="T87" s="156"/>
    </row>
    <row r="88" spans="1:21" s="64" customFormat="1" x14ac:dyDescent="0.3">
      <c r="A88" s="388"/>
      <c r="B88" s="131"/>
      <c r="C88" s="131"/>
      <c r="D88" s="144"/>
      <c r="E88" s="385"/>
      <c r="F88" s="134"/>
      <c r="G88" s="134"/>
      <c r="H88" s="134"/>
      <c r="I88" s="134"/>
      <c r="J88" s="133"/>
      <c r="K88" s="134"/>
      <c r="L88" s="142"/>
      <c r="M88" s="134"/>
      <c r="N88" s="134"/>
      <c r="O88" s="134"/>
      <c r="P88" s="134"/>
      <c r="Q88" s="134"/>
      <c r="R88" s="156"/>
      <c r="S88" s="134"/>
      <c r="T88" s="171"/>
      <c r="U88" s="171"/>
    </row>
    <row r="89" spans="1:21" s="76" customFormat="1" ht="27.6" x14ac:dyDescent="0.3">
      <c r="A89" s="385" t="s">
        <v>395</v>
      </c>
      <c r="B89" s="385" t="s">
        <v>31</v>
      </c>
      <c r="C89" s="390" t="s">
        <v>1002</v>
      </c>
      <c r="D89" s="140" t="s">
        <v>1003</v>
      </c>
      <c r="E89" s="385" t="s">
        <v>87</v>
      </c>
      <c r="F89" s="141"/>
      <c r="G89" s="141" t="s">
        <v>734</v>
      </c>
      <c r="H89" s="141"/>
      <c r="I89" s="141"/>
      <c r="J89" s="141"/>
      <c r="K89" s="142">
        <f>J92</f>
        <v>711.43</v>
      </c>
      <c r="L89" s="142" t="s">
        <v>1043</v>
      </c>
      <c r="M89" s="142">
        <f>ROUND(L89*(1+$N$10),2)</f>
        <v>4.3</v>
      </c>
      <c r="N89" s="142">
        <f>TRUNC($K89*M89,2)</f>
        <v>3059.14</v>
      </c>
      <c r="O89" s="142" t="s">
        <v>1044</v>
      </c>
      <c r="P89" s="142">
        <f>ROUND(O89*(1+$Q$10),2)</f>
        <v>4.4800000000000004</v>
      </c>
      <c r="Q89" s="142">
        <f>TRUNC($K89*P89,2)</f>
        <v>3187.2</v>
      </c>
      <c r="R89" s="329" t="s">
        <v>908</v>
      </c>
      <c r="S89" s="142"/>
      <c r="T89" s="587"/>
      <c r="U89" s="587"/>
    </row>
    <row r="90" spans="1:21" s="76" customFormat="1" x14ac:dyDescent="0.3">
      <c r="A90" s="385"/>
      <c r="B90" s="138"/>
      <c r="C90" s="139"/>
      <c r="D90" s="143" t="s">
        <v>912</v>
      </c>
      <c r="E90" s="385"/>
      <c r="F90" s="142"/>
      <c r="G90" s="142">
        <v>711.43</v>
      </c>
      <c r="H90" s="142"/>
      <c r="I90" s="142"/>
      <c r="J90" s="134">
        <f t="shared" ref="J90" si="4">ROUND(PRODUCT(F90:I90),2)</f>
        <v>711.43</v>
      </c>
      <c r="K90" s="142"/>
      <c r="L90" s="142"/>
      <c r="M90" s="142"/>
      <c r="N90" s="142"/>
      <c r="O90" s="142"/>
      <c r="P90" s="142"/>
      <c r="Q90" s="142"/>
      <c r="R90" s="172"/>
      <c r="S90" s="142"/>
      <c r="T90" s="172"/>
      <c r="U90" s="172"/>
    </row>
    <row r="91" spans="1:21" s="76" customFormat="1" x14ac:dyDescent="0.3">
      <c r="A91" s="385"/>
      <c r="B91" s="138"/>
      <c r="C91" s="139"/>
      <c r="D91" s="147"/>
      <c r="E91" s="385"/>
      <c r="F91" s="142"/>
      <c r="G91" s="142"/>
      <c r="H91" s="142"/>
      <c r="I91" s="142"/>
      <c r="J91" s="134"/>
      <c r="K91" s="142"/>
      <c r="L91" s="142"/>
      <c r="M91" s="142"/>
      <c r="N91" s="142"/>
      <c r="O91" s="142"/>
      <c r="P91" s="142"/>
      <c r="Q91" s="142"/>
      <c r="R91" s="172"/>
      <c r="S91" s="142"/>
      <c r="T91" s="172"/>
      <c r="U91" s="172"/>
    </row>
    <row r="92" spans="1:21" s="64" customFormat="1" x14ac:dyDescent="0.3">
      <c r="A92" s="378"/>
      <c r="B92" s="131"/>
      <c r="C92" s="131"/>
      <c r="D92" s="144" t="str">
        <f>"Total item "&amp;A89</f>
        <v>Total item 1.5</v>
      </c>
      <c r="E92" s="385"/>
      <c r="F92" s="134"/>
      <c r="G92" s="134"/>
      <c r="H92" s="134"/>
      <c r="I92" s="134"/>
      <c r="J92" s="145">
        <f>SUM(J90:J91)</f>
        <v>711.43</v>
      </c>
      <c r="K92" s="134"/>
      <c r="L92" s="134"/>
      <c r="M92" s="134"/>
      <c r="N92" s="134"/>
      <c r="O92" s="134"/>
      <c r="P92" s="134"/>
      <c r="Q92" s="134"/>
      <c r="R92" s="156"/>
      <c r="S92" s="134"/>
      <c r="T92" s="171"/>
      <c r="U92" s="171"/>
    </row>
    <row r="93" spans="1:21" s="64" customFormat="1" x14ac:dyDescent="0.3">
      <c r="A93" s="378"/>
      <c r="B93" s="131"/>
      <c r="C93" s="131"/>
      <c r="D93" s="144"/>
      <c r="E93" s="385"/>
      <c r="F93" s="134"/>
      <c r="G93" s="134"/>
      <c r="H93" s="134"/>
      <c r="I93" s="134"/>
      <c r="J93" s="141"/>
      <c r="K93" s="134"/>
      <c r="L93" s="134"/>
      <c r="M93" s="134"/>
      <c r="N93" s="134"/>
      <c r="O93" s="134"/>
      <c r="P93" s="134"/>
      <c r="Q93" s="134"/>
      <c r="R93" s="156"/>
      <c r="S93" s="134"/>
      <c r="T93" s="156"/>
      <c r="U93" s="156"/>
    </row>
    <row r="94" spans="1:21" s="76" customFormat="1" ht="27.6" x14ac:dyDescent="0.3">
      <c r="A94" s="385" t="s">
        <v>396</v>
      </c>
      <c r="B94" s="385" t="s">
        <v>31</v>
      </c>
      <c r="C94" s="390" t="s">
        <v>1007</v>
      </c>
      <c r="D94" s="140" t="s">
        <v>1009</v>
      </c>
      <c r="E94" s="385" t="s">
        <v>79</v>
      </c>
      <c r="F94" s="141"/>
      <c r="G94" s="141"/>
      <c r="H94" s="141"/>
      <c r="I94" s="492"/>
      <c r="J94" s="141"/>
      <c r="K94" s="142">
        <f>J106</f>
        <v>18.960000000000004</v>
      </c>
      <c r="L94" s="142" t="s">
        <v>1041</v>
      </c>
      <c r="M94" s="142">
        <f>ROUND(L94*(1+$N$10),2)</f>
        <v>70.03</v>
      </c>
      <c r="N94" s="142">
        <f>TRUNC($K94*M94,2)</f>
        <v>1327.76</v>
      </c>
      <c r="O94" s="142" t="s">
        <v>1042</v>
      </c>
      <c r="P94" s="142">
        <f>ROUND(O94*(1+$Q$10),2)</f>
        <v>72.81</v>
      </c>
      <c r="Q94" s="142">
        <f>TRUNC($K94*P94,2)</f>
        <v>1380.47</v>
      </c>
      <c r="R94" s="329" t="s">
        <v>908</v>
      </c>
      <c r="S94" s="142"/>
      <c r="T94" s="172"/>
      <c r="U94" s="172"/>
    </row>
    <row r="95" spans="1:21" s="76" customFormat="1" x14ac:dyDescent="0.2">
      <c r="A95" s="385"/>
      <c r="B95" s="138"/>
      <c r="C95" s="139"/>
      <c r="D95" s="147" t="s">
        <v>1045</v>
      </c>
      <c r="E95" s="385"/>
      <c r="F95" s="142"/>
      <c r="G95" s="142"/>
      <c r="H95" s="142"/>
      <c r="I95" s="142"/>
      <c r="J95" s="142"/>
      <c r="K95" s="142"/>
      <c r="L95" s="636"/>
      <c r="M95" s="142"/>
      <c r="N95" s="142"/>
      <c r="O95" s="636"/>
      <c r="P95" s="142"/>
      <c r="Q95" s="142"/>
      <c r="R95" s="172"/>
      <c r="S95" s="142"/>
      <c r="T95" s="172"/>
      <c r="U95" s="172"/>
    </row>
    <row r="96" spans="1:21" s="76" customFormat="1" x14ac:dyDescent="0.2">
      <c r="A96" s="385"/>
      <c r="B96" s="138"/>
      <c r="C96" s="139"/>
      <c r="D96" s="147"/>
      <c r="E96" s="385"/>
      <c r="F96" s="142"/>
      <c r="G96" s="142">
        <v>7.07</v>
      </c>
      <c r="H96" s="142">
        <v>0.15</v>
      </c>
      <c r="I96" s="142">
        <v>3.2</v>
      </c>
      <c r="J96" s="142">
        <f t="shared" ref="J96:J100" si="5">ROUND(PRODUCT(F96:I96),2)</f>
        <v>3.39</v>
      </c>
      <c r="K96" s="142"/>
      <c r="L96" s="636"/>
      <c r="M96" s="142"/>
      <c r="N96" s="142"/>
      <c r="O96" s="636"/>
      <c r="P96" s="142"/>
      <c r="Q96" s="142"/>
      <c r="R96" s="172"/>
      <c r="S96" s="142"/>
      <c r="T96" s="172"/>
      <c r="U96" s="172"/>
    </row>
    <row r="97" spans="1:21" s="76" customFormat="1" x14ac:dyDescent="0.2">
      <c r="A97" s="385"/>
      <c r="B97" s="138"/>
      <c r="C97" s="139"/>
      <c r="D97" s="147"/>
      <c r="E97" s="385"/>
      <c r="F97" s="142">
        <v>2</v>
      </c>
      <c r="G97" s="142">
        <v>2.6</v>
      </c>
      <c r="H97" s="142">
        <v>0.15</v>
      </c>
      <c r="I97" s="142">
        <v>3.2</v>
      </c>
      <c r="J97" s="142">
        <f t="shared" si="5"/>
        <v>2.5</v>
      </c>
      <c r="K97" s="142"/>
      <c r="L97" s="636"/>
      <c r="M97" s="142"/>
      <c r="N97" s="142"/>
      <c r="O97" s="636"/>
      <c r="P97" s="142"/>
      <c r="Q97" s="142"/>
      <c r="R97" s="172"/>
      <c r="S97" s="142"/>
      <c r="T97" s="172"/>
      <c r="U97" s="172"/>
    </row>
    <row r="98" spans="1:21" s="76" customFormat="1" x14ac:dyDescent="0.2">
      <c r="A98" s="385"/>
      <c r="B98" s="138"/>
      <c r="C98" s="139"/>
      <c r="D98" s="147"/>
      <c r="E98" s="385"/>
      <c r="F98" s="142">
        <v>2</v>
      </c>
      <c r="G98" s="142">
        <v>1.4</v>
      </c>
      <c r="H98" s="142">
        <v>0.15</v>
      </c>
      <c r="I98" s="142">
        <v>3.2</v>
      </c>
      <c r="J98" s="142">
        <f t="shared" si="5"/>
        <v>1.34</v>
      </c>
      <c r="K98" s="142"/>
      <c r="L98" s="636"/>
      <c r="M98" s="142"/>
      <c r="N98" s="142"/>
      <c r="O98" s="636"/>
      <c r="P98" s="142"/>
      <c r="Q98" s="142"/>
      <c r="R98" s="172"/>
      <c r="S98" s="142"/>
      <c r="T98" s="172"/>
      <c r="U98" s="172"/>
    </row>
    <row r="99" spans="1:21" s="76" customFormat="1" x14ac:dyDescent="0.2">
      <c r="A99" s="385"/>
      <c r="B99" s="138"/>
      <c r="C99" s="139"/>
      <c r="D99" s="143"/>
      <c r="E99" s="385"/>
      <c r="F99" s="142"/>
      <c r="G99" s="142">
        <v>1.8</v>
      </c>
      <c r="H99" s="142">
        <v>0.15</v>
      </c>
      <c r="I99" s="142">
        <v>3.2</v>
      </c>
      <c r="J99" s="142">
        <f t="shared" si="5"/>
        <v>0.86</v>
      </c>
      <c r="K99" s="142"/>
      <c r="L99" s="636"/>
      <c r="M99" s="142"/>
      <c r="N99" s="142"/>
      <c r="O99" s="636"/>
      <c r="P99" s="142"/>
      <c r="Q99" s="142"/>
      <c r="R99" s="172"/>
      <c r="S99" s="142"/>
      <c r="T99" s="172"/>
      <c r="U99" s="172"/>
    </row>
    <row r="100" spans="1:21" s="76" customFormat="1" x14ac:dyDescent="0.2">
      <c r="A100" s="385"/>
      <c r="B100" s="138"/>
      <c r="C100" s="139"/>
      <c r="D100" s="147"/>
      <c r="E100" s="385"/>
      <c r="F100" s="142"/>
      <c r="G100" s="142">
        <v>2.7</v>
      </c>
      <c r="H100" s="142">
        <v>0.15</v>
      </c>
      <c r="I100" s="142">
        <v>3.2</v>
      </c>
      <c r="J100" s="142">
        <f t="shared" si="5"/>
        <v>1.3</v>
      </c>
      <c r="K100" s="142"/>
      <c r="L100" s="636"/>
      <c r="M100" s="142"/>
      <c r="N100" s="142"/>
      <c r="O100" s="636"/>
      <c r="P100" s="142"/>
      <c r="Q100" s="142"/>
      <c r="R100" s="172"/>
      <c r="S100" s="142"/>
      <c r="T100" s="172"/>
      <c r="U100" s="172"/>
    </row>
    <row r="101" spans="1:21" s="76" customFormat="1" x14ac:dyDescent="0.2">
      <c r="A101" s="385"/>
      <c r="B101" s="138"/>
      <c r="C101" s="139"/>
      <c r="D101" s="147"/>
      <c r="E101" s="385"/>
      <c r="F101" s="142">
        <v>2</v>
      </c>
      <c r="G101" s="142">
        <v>5.62</v>
      </c>
      <c r="H101" s="142">
        <v>0.15</v>
      </c>
      <c r="I101" s="142">
        <v>3.2</v>
      </c>
      <c r="J101" s="142">
        <f t="shared" ref="J101:J104" si="6">ROUND(PRODUCT(F101:I101),2)</f>
        <v>5.4</v>
      </c>
      <c r="K101" s="142"/>
      <c r="L101" s="636"/>
      <c r="M101" s="142"/>
      <c r="N101" s="142"/>
      <c r="O101" s="636"/>
      <c r="P101" s="142"/>
      <c r="Q101" s="142"/>
      <c r="R101" s="172"/>
      <c r="S101" s="142"/>
      <c r="T101" s="172"/>
      <c r="U101" s="172"/>
    </row>
    <row r="102" spans="1:21" s="76" customFormat="1" x14ac:dyDescent="0.2">
      <c r="A102" s="385"/>
      <c r="B102" s="138"/>
      <c r="C102" s="139"/>
      <c r="D102" s="147"/>
      <c r="E102" s="385"/>
      <c r="F102" s="142">
        <v>3</v>
      </c>
      <c r="G102" s="142">
        <v>1.75</v>
      </c>
      <c r="H102" s="142">
        <v>0.15</v>
      </c>
      <c r="I102" s="142">
        <v>1</v>
      </c>
      <c r="J102" s="142">
        <f t="shared" si="6"/>
        <v>0.79</v>
      </c>
      <c r="K102" s="142"/>
      <c r="L102" s="636"/>
      <c r="M102" s="142"/>
      <c r="N102" s="142"/>
      <c r="O102" s="636"/>
      <c r="P102" s="142"/>
      <c r="Q102" s="142"/>
      <c r="R102" s="172"/>
      <c r="S102" s="142"/>
      <c r="T102" s="172"/>
      <c r="U102" s="172"/>
    </row>
    <row r="103" spans="1:21" s="76" customFormat="1" x14ac:dyDescent="0.2">
      <c r="A103" s="385"/>
      <c r="B103" s="138"/>
      <c r="C103" s="139"/>
      <c r="D103" s="147"/>
      <c r="E103" s="385"/>
      <c r="F103" s="142"/>
      <c r="G103" s="142">
        <v>5.9</v>
      </c>
      <c r="H103" s="142">
        <v>0.15</v>
      </c>
      <c r="I103" s="142">
        <v>3.2</v>
      </c>
      <c r="J103" s="142">
        <f t="shared" si="6"/>
        <v>2.83</v>
      </c>
      <c r="K103" s="142"/>
      <c r="L103" s="636"/>
      <c r="M103" s="142"/>
      <c r="N103" s="142"/>
      <c r="O103" s="636"/>
      <c r="P103" s="142"/>
      <c r="Q103" s="142"/>
      <c r="R103" s="172"/>
      <c r="S103" s="142"/>
      <c r="T103" s="172"/>
      <c r="U103" s="172"/>
    </row>
    <row r="104" spans="1:21" s="76" customFormat="1" x14ac:dyDescent="0.2">
      <c r="A104" s="385"/>
      <c r="B104" s="138"/>
      <c r="C104" s="139"/>
      <c r="D104" s="147"/>
      <c r="E104" s="385"/>
      <c r="F104" s="142"/>
      <c r="G104" s="142">
        <v>1.1499999999999999</v>
      </c>
      <c r="H104" s="142">
        <v>0.15</v>
      </c>
      <c r="I104" s="142">
        <v>3.2</v>
      </c>
      <c r="J104" s="142">
        <f t="shared" si="6"/>
        <v>0.55000000000000004</v>
      </c>
      <c r="K104" s="142"/>
      <c r="L104" s="636"/>
      <c r="M104" s="142"/>
      <c r="N104" s="142"/>
      <c r="O104" s="636"/>
      <c r="P104" s="142"/>
      <c r="Q104" s="142"/>
      <c r="R104" s="172"/>
      <c r="S104" s="142"/>
      <c r="T104" s="172"/>
      <c r="U104" s="172"/>
    </row>
    <row r="105" spans="1:21" s="76" customFormat="1" x14ac:dyDescent="0.2">
      <c r="A105" s="385"/>
      <c r="B105" s="138"/>
      <c r="C105" s="139"/>
      <c r="D105" s="147"/>
      <c r="E105" s="385"/>
      <c r="F105" s="142"/>
      <c r="G105" s="142"/>
      <c r="H105" s="142"/>
      <c r="I105" s="142"/>
      <c r="J105" s="142"/>
      <c r="K105" s="142"/>
      <c r="L105" s="636"/>
      <c r="M105" s="142"/>
      <c r="N105" s="142"/>
      <c r="O105" s="636"/>
      <c r="P105" s="142"/>
      <c r="Q105" s="142"/>
      <c r="R105" s="172"/>
      <c r="S105" s="142"/>
      <c r="T105" s="172"/>
      <c r="U105" s="172"/>
    </row>
    <row r="106" spans="1:21" s="64" customFormat="1" x14ac:dyDescent="0.3">
      <c r="A106" s="378"/>
      <c r="B106" s="131"/>
      <c r="C106" s="131"/>
      <c r="D106" s="144" t="str">
        <f>"Total item "&amp;A94</f>
        <v>Total item 1.6</v>
      </c>
      <c r="E106" s="385"/>
      <c r="F106" s="134"/>
      <c r="G106" s="134"/>
      <c r="H106" s="134"/>
      <c r="I106" s="134"/>
      <c r="J106" s="145">
        <f>SUM(J95:J105)</f>
        <v>18.960000000000004</v>
      </c>
      <c r="K106" s="134"/>
      <c r="L106" s="134"/>
      <c r="M106" s="134"/>
      <c r="N106" s="134"/>
      <c r="O106" s="134"/>
      <c r="P106" s="134"/>
      <c r="Q106" s="134"/>
      <c r="R106" s="156"/>
      <c r="S106" s="134"/>
      <c r="T106" s="156"/>
      <c r="U106" s="156"/>
    </row>
    <row r="107" spans="1:21" s="64" customFormat="1" x14ac:dyDescent="0.3">
      <c r="A107" s="378"/>
      <c r="B107" s="131"/>
      <c r="C107" s="131"/>
      <c r="D107" s="144"/>
      <c r="E107" s="385"/>
      <c r="F107" s="134"/>
      <c r="G107" s="134"/>
      <c r="H107" s="134"/>
      <c r="I107" s="134"/>
      <c r="J107" s="141"/>
      <c r="K107" s="134"/>
      <c r="L107" s="134"/>
      <c r="M107" s="134"/>
      <c r="N107" s="134"/>
      <c r="O107" s="134"/>
      <c r="P107" s="134"/>
      <c r="Q107" s="134"/>
      <c r="R107" s="156"/>
      <c r="S107" s="134"/>
      <c r="T107" s="156"/>
      <c r="U107" s="156"/>
    </row>
    <row r="108" spans="1:21" s="76" customFormat="1" ht="27.6" x14ac:dyDescent="0.3">
      <c r="A108" s="385" t="s">
        <v>397</v>
      </c>
      <c r="B108" s="385" t="s">
        <v>31</v>
      </c>
      <c r="C108" s="390" t="s">
        <v>1008</v>
      </c>
      <c r="D108" s="140" t="s">
        <v>1048</v>
      </c>
      <c r="E108" s="385" t="s">
        <v>87</v>
      </c>
      <c r="F108" s="141"/>
      <c r="G108" s="141"/>
      <c r="H108" s="141"/>
      <c r="I108" s="141"/>
      <c r="J108" s="141"/>
      <c r="K108" s="142">
        <f>J114</f>
        <v>19.95</v>
      </c>
      <c r="L108" s="142" t="s">
        <v>1046</v>
      </c>
      <c r="M108" s="142">
        <f>ROUND(L108*(1+$N$10),2)</f>
        <v>11.73</v>
      </c>
      <c r="N108" s="142">
        <f>TRUNC($K108*M108,2)</f>
        <v>234.01</v>
      </c>
      <c r="O108" s="142" t="s">
        <v>1047</v>
      </c>
      <c r="P108" s="142">
        <f>ROUND(O108*(1+$Q$10),2)</f>
        <v>12.21</v>
      </c>
      <c r="Q108" s="142">
        <f>TRUNC($K108*P108,2)</f>
        <v>243.58</v>
      </c>
      <c r="R108" s="329" t="s">
        <v>908</v>
      </c>
      <c r="S108" s="142"/>
      <c r="T108" s="172"/>
      <c r="U108" s="172"/>
    </row>
    <row r="109" spans="1:21" s="76" customFormat="1" x14ac:dyDescent="0.2">
      <c r="A109" s="385"/>
      <c r="B109" s="138"/>
      <c r="C109" s="139"/>
      <c r="D109" s="147" t="s">
        <v>1045</v>
      </c>
      <c r="E109" s="385"/>
      <c r="F109" s="142"/>
      <c r="G109" s="142"/>
      <c r="H109" s="142"/>
      <c r="I109" s="142"/>
      <c r="J109" s="142"/>
      <c r="K109" s="142"/>
      <c r="L109" s="636"/>
      <c r="M109" s="142"/>
      <c r="N109" s="142"/>
      <c r="O109" s="636"/>
      <c r="P109" s="142"/>
      <c r="Q109" s="142"/>
      <c r="R109" s="172"/>
      <c r="S109" s="142"/>
      <c r="T109" s="172"/>
      <c r="U109" s="172"/>
    </row>
    <row r="110" spans="1:21" s="76" customFormat="1" x14ac:dyDescent="0.2">
      <c r="A110" s="385"/>
      <c r="B110" s="138"/>
      <c r="C110" s="139"/>
      <c r="D110" s="143"/>
      <c r="E110" s="385"/>
      <c r="F110" s="142">
        <v>3</v>
      </c>
      <c r="G110" s="142">
        <v>0.7</v>
      </c>
      <c r="H110" s="142"/>
      <c r="I110" s="142">
        <v>2.1</v>
      </c>
      <c r="J110" s="142">
        <f t="shared" ref="J110:J112" si="7">ROUND(PRODUCT(F110:I110),2)</f>
        <v>4.41</v>
      </c>
      <c r="K110" s="142"/>
      <c r="L110" s="636"/>
      <c r="M110" s="142"/>
      <c r="N110" s="142"/>
      <c r="O110" s="636"/>
      <c r="P110" s="142"/>
      <c r="Q110" s="142"/>
      <c r="R110" s="172"/>
      <c r="S110" s="142"/>
      <c r="T110" s="172"/>
      <c r="U110" s="172"/>
    </row>
    <row r="111" spans="1:21" s="76" customFormat="1" x14ac:dyDescent="0.2">
      <c r="A111" s="385"/>
      <c r="B111" s="138"/>
      <c r="C111" s="139"/>
      <c r="D111" s="143"/>
      <c r="E111" s="385"/>
      <c r="F111" s="142">
        <v>3</v>
      </c>
      <c r="G111" s="142">
        <v>0.9</v>
      </c>
      <c r="H111" s="142"/>
      <c r="I111" s="142">
        <v>2.1</v>
      </c>
      <c r="J111" s="142">
        <f t="shared" si="7"/>
        <v>5.67</v>
      </c>
      <c r="K111" s="142"/>
      <c r="L111" s="636"/>
      <c r="M111" s="142"/>
      <c r="N111" s="142"/>
      <c r="O111" s="636"/>
      <c r="P111" s="142"/>
      <c r="Q111" s="142"/>
      <c r="R111" s="172"/>
      <c r="S111" s="142"/>
      <c r="T111" s="172"/>
      <c r="U111" s="172"/>
    </row>
    <row r="112" spans="1:21" s="76" customFormat="1" x14ac:dyDescent="0.2">
      <c r="A112" s="385"/>
      <c r="B112" s="138"/>
      <c r="C112" s="139"/>
      <c r="D112" s="143" t="s">
        <v>700</v>
      </c>
      <c r="E112" s="385"/>
      <c r="F112" s="142">
        <v>2</v>
      </c>
      <c r="G112" s="142">
        <v>2.1</v>
      </c>
      <c r="H112" s="142"/>
      <c r="I112" s="142">
        <v>2.35</v>
      </c>
      <c r="J112" s="142">
        <f t="shared" si="7"/>
        <v>9.8699999999999992</v>
      </c>
      <c r="K112" s="142"/>
      <c r="L112" s="636"/>
      <c r="M112" s="142"/>
      <c r="N112" s="142"/>
      <c r="O112" s="636"/>
      <c r="P112" s="142"/>
      <c r="Q112" s="142"/>
      <c r="R112" s="172"/>
      <c r="S112" s="142"/>
      <c r="T112" s="172"/>
      <c r="U112" s="172"/>
    </row>
    <row r="113" spans="1:21" s="76" customFormat="1" x14ac:dyDescent="0.2">
      <c r="A113" s="385"/>
      <c r="B113" s="138"/>
      <c r="C113" s="139"/>
      <c r="D113" s="143"/>
      <c r="E113" s="385"/>
      <c r="F113" s="142"/>
      <c r="G113" s="142"/>
      <c r="H113" s="142"/>
      <c r="I113" s="142"/>
      <c r="J113" s="142"/>
      <c r="K113" s="142"/>
      <c r="L113" s="636"/>
      <c r="M113" s="142"/>
      <c r="N113" s="142"/>
      <c r="O113" s="636"/>
      <c r="P113" s="142"/>
      <c r="Q113" s="142"/>
      <c r="R113" s="172"/>
      <c r="S113" s="142"/>
      <c r="T113" s="172"/>
      <c r="U113" s="172"/>
    </row>
    <row r="114" spans="1:21" s="64" customFormat="1" x14ac:dyDescent="0.3">
      <c r="A114" s="378"/>
      <c r="B114" s="131"/>
      <c r="C114" s="131"/>
      <c r="D114" s="144" t="str">
        <f>"Total item "&amp;A108</f>
        <v>Total item 1.7</v>
      </c>
      <c r="E114" s="385"/>
      <c r="F114" s="134"/>
      <c r="G114" s="134"/>
      <c r="H114" s="134"/>
      <c r="I114" s="134"/>
      <c r="J114" s="145">
        <f>SUM(J109:J113)</f>
        <v>19.95</v>
      </c>
      <c r="K114" s="134"/>
      <c r="L114" s="134"/>
      <c r="M114" s="134"/>
      <c r="N114" s="134"/>
      <c r="O114" s="134"/>
      <c r="P114" s="134"/>
      <c r="Q114" s="134"/>
      <c r="R114" s="156"/>
      <c r="S114" s="134"/>
      <c r="T114" s="156"/>
      <c r="U114" s="156"/>
    </row>
    <row r="115" spans="1:21" s="79" customFormat="1" x14ac:dyDescent="0.3">
      <c r="A115" s="380"/>
      <c r="B115" s="380"/>
      <c r="C115" s="380"/>
      <c r="D115" s="152"/>
      <c r="E115" s="385"/>
      <c r="F115" s="153"/>
      <c r="G115" s="153"/>
      <c r="H115" s="153"/>
      <c r="I115" s="153"/>
      <c r="J115" s="372"/>
      <c r="K115" s="153"/>
      <c r="L115" s="153"/>
      <c r="M115" s="153"/>
      <c r="N115" s="153"/>
      <c r="O115" s="153"/>
      <c r="P115" s="153"/>
      <c r="Q115" s="153"/>
      <c r="R115" s="374"/>
      <c r="S115" s="153"/>
      <c r="T115" s="174"/>
    </row>
    <row r="116" spans="1:21" s="76" customFormat="1" ht="27.6" x14ac:dyDescent="0.3">
      <c r="A116" s="385" t="s">
        <v>398</v>
      </c>
      <c r="B116" s="385" t="s">
        <v>31</v>
      </c>
      <c r="C116" s="390" t="s">
        <v>1050</v>
      </c>
      <c r="D116" s="140" t="s">
        <v>1049</v>
      </c>
      <c r="E116" s="385" t="s">
        <v>85</v>
      </c>
      <c r="F116" s="142"/>
      <c r="G116" s="613"/>
      <c r="H116" s="142"/>
      <c r="I116" s="141"/>
      <c r="J116" s="141"/>
      <c r="K116" s="142">
        <f>J121</f>
        <v>5</v>
      </c>
      <c r="L116" s="142" t="s">
        <v>1052</v>
      </c>
      <c r="M116" s="142">
        <f>ROUND(L116*(1+$N$10),2)</f>
        <v>15.49</v>
      </c>
      <c r="N116" s="142">
        <f>TRUNC($K116*M116,2)</f>
        <v>77.45</v>
      </c>
      <c r="O116" s="142" t="s">
        <v>1053</v>
      </c>
      <c r="P116" s="142">
        <f>ROUND(O116*(1+$Q$10),2)</f>
        <v>16.13</v>
      </c>
      <c r="Q116" s="142">
        <f>TRUNC($K116*P116,2)</f>
        <v>80.650000000000006</v>
      </c>
      <c r="R116" s="329" t="s">
        <v>908</v>
      </c>
      <c r="S116" s="142"/>
      <c r="T116" s="172"/>
    </row>
    <row r="117" spans="1:21" s="76" customFormat="1" x14ac:dyDescent="0.3">
      <c r="A117" s="385"/>
      <c r="B117" s="385"/>
      <c r="C117" s="390"/>
      <c r="D117" s="147" t="s">
        <v>1045</v>
      </c>
      <c r="E117" s="385"/>
      <c r="F117" s="142"/>
      <c r="G117" s="142"/>
      <c r="H117" s="142"/>
      <c r="I117" s="142"/>
      <c r="J117" s="615" t="s">
        <v>737</v>
      </c>
      <c r="K117" s="142"/>
      <c r="L117" s="392"/>
      <c r="M117" s="142"/>
      <c r="N117" s="142"/>
      <c r="O117" s="392"/>
      <c r="P117" s="142"/>
      <c r="Q117" s="142"/>
      <c r="R117" s="330"/>
      <c r="S117" s="142"/>
      <c r="T117" s="172"/>
    </row>
    <row r="118" spans="1:21" s="76" customFormat="1" x14ac:dyDescent="0.3">
      <c r="A118" s="385"/>
      <c r="B118" s="385"/>
      <c r="C118" s="390"/>
      <c r="D118" s="143" t="s">
        <v>1051</v>
      </c>
      <c r="E118" s="385"/>
      <c r="F118" s="142">
        <v>3</v>
      </c>
      <c r="G118" s="142"/>
      <c r="H118" s="142"/>
      <c r="I118" s="142"/>
      <c r="J118" s="142">
        <f t="shared" ref="J118:J119" si="8">ROUND(PRODUCT(F118:I118),2)</f>
        <v>3</v>
      </c>
      <c r="K118" s="142"/>
      <c r="L118" s="392"/>
      <c r="M118" s="142"/>
      <c r="N118" s="142"/>
      <c r="O118" s="392"/>
      <c r="P118" s="142"/>
      <c r="Q118" s="142"/>
      <c r="R118" s="330"/>
      <c r="S118" s="142"/>
      <c r="T118" s="172"/>
    </row>
    <row r="119" spans="1:21" s="76" customFormat="1" x14ac:dyDescent="0.3">
      <c r="A119" s="385"/>
      <c r="B119" s="385"/>
      <c r="C119" s="390"/>
      <c r="D119" s="143" t="s">
        <v>774</v>
      </c>
      <c r="E119" s="385"/>
      <c r="F119" s="142">
        <v>2</v>
      </c>
      <c r="G119" s="142"/>
      <c r="H119" s="142"/>
      <c r="I119" s="142"/>
      <c r="J119" s="142">
        <f t="shared" si="8"/>
        <v>2</v>
      </c>
      <c r="K119" s="142"/>
      <c r="L119" s="392"/>
      <c r="M119" s="142"/>
      <c r="N119" s="142"/>
      <c r="O119" s="392"/>
      <c r="P119" s="142"/>
      <c r="Q119" s="142"/>
      <c r="R119" s="330"/>
      <c r="S119" s="142"/>
      <c r="T119" s="172"/>
    </row>
    <row r="120" spans="1:21" s="76" customFormat="1" x14ac:dyDescent="0.3">
      <c r="A120" s="385"/>
      <c r="B120" s="385"/>
      <c r="C120" s="390"/>
      <c r="D120" s="143"/>
      <c r="E120" s="385"/>
      <c r="F120" s="142"/>
      <c r="G120" s="142"/>
      <c r="H120" s="142"/>
      <c r="I120" s="142"/>
      <c r="J120" s="142"/>
      <c r="K120" s="142"/>
      <c r="L120" s="392"/>
      <c r="M120" s="142"/>
      <c r="N120" s="142"/>
      <c r="O120" s="392"/>
      <c r="P120" s="142"/>
      <c r="Q120" s="142"/>
      <c r="R120" s="330"/>
      <c r="S120" s="142"/>
      <c r="T120" s="172"/>
    </row>
    <row r="121" spans="1:21" s="64" customFormat="1" x14ac:dyDescent="0.3">
      <c r="A121" s="378"/>
      <c r="B121" s="378"/>
      <c r="C121" s="378"/>
      <c r="D121" s="144" t="str">
        <f>"Total item "&amp;A116</f>
        <v>Total item 1.8</v>
      </c>
      <c r="E121" s="385"/>
      <c r="F121" s="134"/>
      <c r="G121" s="134"/>
      <c r="H121" s="134"/>
      <c r="I121" s="134"/>
      <c r="J121" s="145">
        <f>SUM(J117:J120)</f>
        <v>5</v>
      </c>
      <c r="K121" s="134"/>
      <c r="L121" s="134"/>
      <c r="M121" s="134"/>
      <c r="N121" s="134"/>
      <c r="O121" s="134"/>
      <c r="P121" s="134"/>
      <c r="Q121" s="134"/>
      <c r="R121" s="329"/>
      <c r="S121" s="134"/>
      <c r="T121" s="156"/>
    </row>
    <row r="122" spans="1:21" s="79" customFormat="1" x14ac:dyDescent="0.3">
      <c r="A122" s="380"/>
      <c r="B122" s="380"/>
      <c r="C122" s="380"/>
      <c r="D122" s="152"/>
      <c r="E122" s="385"/>
      <c r="F122" s="153"/>
      <c r="G122" s="153"/>
      <c r="H122" s="153"/>
      <c r="I122" s="153"/>
      <c r="J122" s="372"/>
      <c r="K122" s="153"/>
      <c r="L122" s="153"/>
      <c r="M122" s="153"/>
      <c r="N122" s="153"/>
      <c r="O122" s="153"/>
      <c r="P122" s="153"/>
      <c r="Q122" s="153"/>
      <c r="R122" s="374"/>
      <c r="S122" s="153"/>
      <c r="T122" s="174"/>
    </row>
    <row r="123" spans="1:21" s="76" customFormat="1" ht="41.4" x14ac:dyDescent="0.3">
      <c r="A123" s="385" t="s">
        <v>399</v>
      </c>
      <c r="B123" s="385" t="s">
        <v>31</v>
      </c>
      <c r="C123" s="390" t="s">
        <v>1055</v>
      </c>
      <c r="D123" s="140" t="s">
        <v>1054</v>
      </c>
      <c r="E123" s="385" t="s">
        <v>86</v>
      </c>
      <c r="F123" s="142"/>
      <c r="G123" s="613"/>
      <c r="H123" s="142"/>
      <c r="I123" s="141"/>
      <c r="J123" s="141"/>
      <c r="K123" s="142">
        <f>J127</f>
        <v>80</v>
      </c>
      <c r="L123" s="142" t="s">
        <v>1056</v>
      </c>
      <c r="M123" s="142">
        <f>ROUND(L123*(1+$N$10),2)</f>
        <v>0.66</v>
      </c>
      <c r="N123" s="142">
        <f>TRUNC($K123*M123,2)</f>
        <v>52.8</v>
      </c>
      <c r="O123" s="142" t="s">
        <v>1057</v>
      </c>
      <c r="P123" s="142">
        <f>ROUND(O123*(1+$Q$10),2)</f>
        <v>0.69</v>
      </c>
      <c r="Q123" s="142">
        <f>TRUNC($K123*P123,2)</f>
        <v>55.2</v>
      </c>
      <c r="R123" s="329" t="s">
        <v>908</v>
      </c>
      <c r="S123" s="142"/>
      <c r="T123" s="172"/>
    </row>
    <row r="124" spans="1:21" s="76" customFormat="1" x14ac:dyDescent="0.3">
      <c r="A124" s="385"/>
      <c r="B124" s="385"/>
      <c r="C124" s="390"/>
      <c r="D124" s="147" t="s">
        <v>912</v>
      </c>
      <c r="E124" s="385"/>
      <c r="F124" s="142"/>
      <c r="G124" s="142"/>
      <c r="H124" s="142"/>
      <c r="I124" s="142"/>
      <c r="J124" s="615" t="s">
        <v>737</v>
      </c>
      <c r="K124" s="142"/>
      <c r="L124" s="392"/>
      <c r="M124" s="142"/>
      <c r="N124" s="142"/>
      <c r="O124" s="392"/>
      <c r="P124" s="142"/>
      <c r="Q124" s="142"/>
      <c r="R124" s="330"/>
      <c r="S124" s="142"/>
      <c r="T124" s="172"/>
    </row>
    <row r="125" spans="1:21" s="76" customFormat="1" x14ac:dyDescent="0.3">
      <c r="A125" s="385"/>
      <c r="B125" s="385"/>
      <c r="C125" s="390"/>
      <c r="D125" s="143" t="s">
        <v>1058</v>
      </c>
      <c r="E125" s="385"/>
      <c r="F125" s="142">
        <v>4</v>
      </c>
      <c r="G125" s="142">
        <v>20</v>
      </c>
      <c r="H125" s="142"/>
      <c r="I125" s="142"/>
      <c r="J125" s="142">
        <f t="shared" ref="J125" si="9">ROUND(PRODUCT(F125:I125),2)</f>
        <v>80</v>
      </c>
      <c r="K125" s="142"/>
      <c r="L125" s="392"/>
      <c r="M125" s="142"/>
      <c r="N125" s="142"/>
      <c r="O125" s="392"/>
      <c r="P125" s="142"/>
      <c r="Q125" s="142"/>
      <c r="R125" s="330"/>
      <c r="S125" s="142"/>
      <c r="T125" s="172"/>
    </row>
    <row r="126" spans="1:21" s="76" customFormat="1" x14ac:dyDescent="0.3">
      <c r="A126" s="385"/>
      <c r="B126" s="385"/>
      <c r="C126" s="390"/>
      <c r="D126" s="143"/>
      <c r="E126" s="385"/>
      <c r="F126" s="142"/>
      <c r="G126" s="142"/>
      <c r="H126" s="142"/>
      <c r="I126" s="142"/>
      <c r="J126" s="142"/>
      <c r="K126" s="142"/>
      <c r="L126" s="392"/>
      <c r="M126" s="142"/>
      <c r="N126" s="142"/>
      <c r="O126" s="392"/>
      <c r="P126" s="142"/>
      <c r="Q126" s="142"/>
      <c r="R126" s="330"/>
      <c r="S126" s="142"/>
      <c r="T126" s="172"/>
    </row>
    <row r="127" spans="1:21" s="64" customFormat="1" x14ac:dyDescent="0.3">
      <c r="A127" s="378"/>
      <c r="B127" s="378"/>
      <c r="C127" s="378"/>
      <c r="D127" s="144" t="str">
        <f>"Total item "&amp;A123</f>
        <v>Total item 1.9</v>
      </c>
      <c r="E127" s="385"/>
      <c r="F127" s="134"/>
      <c r="G127" s="134"/>
      <c r="H127" s="134"/>
      <c r="I127" s="134"/>
      <c r="J127" s="145">
        <f>SUM(J124:J126)</f>
        <v>80</v>
      </c>
      <c r="K127" s="134"/>
      <c r="L127" s="134"/>
      <c r="M127" s="134"/>
      <c r="N127" s="134"/>
      <c r="O127" s="134"/>
      <c r="P127" s="134"/>
      <c r="Q127" s="134"/>
      <c r="R127" s="329"/>
      <c r="S127" s="134"/>
      <c r="T127" s="156"/>
    </row>
    <row r="128" spans="1:21" s="79" customFormat="1" x14ac:dyDescent="0.3">
      <c r="A128" s="380"/>
      <c r="B128" s="380"/>
      <c r="C128" s="380"/>
      <c r="D128" s="152"/>
      <c r="E128" s="385"/>
      <c r="F128" s="153"/>
      <c r="G128" s="153"/>
      <c r="H128" s="153"/>
      <c r="I128" s="153"/>
      <c r="J128" s="372"/>
      <c r="K128" s="153"/>
      <c r="L128" s="153"/>
      <c r="M128" s="153"/>
      <c r="N128" s="153"/>
      <c r="O128" s="153"/>
      <c r="P128" s="153"/>
      <c r="Q128" s="153"/>
      <c r="R128" s="374"/>
      <c r="S128" s="153"/>
      <c r="T128" s="174"/>
    </row>
    <row r="129" spans="1:20" s="76" customFormat="1" ht="27.6" x14ac:dyDescent="0.3">
      <c r="A129" s="385" t="s">
        <v>400</v>
      </c>
      <c r="B129" s="385" t="s">
        <v>31</v>
      </c>
      <c r="C129" s="390" t="s">
        <v>1060</v>
      </c>
      <c r="D129" s="140" t="s">
        <v>1059</v>
      </c>
      <c r="E129" s="385" t="s">
        <v>85</v>
      </c>
      <c r="F129" s="142"/>
      <c r="G129" s="613"/>
      <c r="H129" s="142"/>
      <c r="I129" s="141"/>
      <c r="J129" s="141"/>
      <c r="K129" s="142">
        <f>J134</f>
        <v>9</v>
      </c>
      <c r="L129" s="142" t="s">
        <v>1062</v>
      </c>
      <c r="M129" s="142">
        <f>ROUND(L129*(1+$N$10),2)</f>
        <v>2.2200000000000002</v>
      </c>
      <c r="N129" s="142">
        <f>TRUNC($K129*M129,2)</f>
        <v>19.98</v>
      </c>
      <c r="O129" s="142" t="s">
        <v>1063</v>
      </c>
      <c r="P129" s="142">
        <f>ROUND(O129*(1+$Q$10),2)</f>
        <v>2.2999999999999998</v>
      </c>
      <c r="Q129" s="142">
        <f>TRUNC($K129*P129,2)</f>
        <v>20.7</v>
      </c>
      <c r="R129" s="329" t="s">
        <v>908</v>
      </c>
      <c r="S129" s="142"/>
      <c r="T129" s="172"/>
    </row>
    <row r="130" spans="1:20" s="76" customFormat="1" x14ac:dyDescent="0.3">
      <c r="A130" s="385"/>
      <c r="B130" s="385"/>
      <c r="C130" s="390"/>
      <c r="D130" s="147" t="s">
        <v>912</v>
      </c>
      <c r="E130" s="385"/>
      <c r="F130" s="142"/>
      <c r="G130" s="142"/>
      <c r="H130" s="142"/>
      <c r="I130" s="142"/>
      <c r="J130" s="615" t="s">
        <v>737</v>
      </c>
      <c r="K130" s="142"/>
      <c r="L130" s="392"/>
      <c r="M130" s="142"/>
      <c r="N130" s="142"/>
      <c r="O130" s="392"/>
      <c r="P130" s="142"/>
      <c r="Q130" s="142"/>
      <c r="R130" s="330"/>
      <c r="S130" s="142"/>
      <c r="T130" s="172"/>
    </row>
    <row r="131" spans="1:20" s="76" customFormat="1" x14ac:dyDescent="0.3">
      <c r="A131" s="385"/>
      <c r="B131" s="385"/>
      <c r="C131" s="390"/>
      <c r="D131" s="143" t="s">
        <v>1061</v>
      </c>
      <c r="E131" s="385"/>
      <c r="F131" s="142">
        <v>4</v>
      </c>
      <c r="G131" s="142">
        <v>2</v>
      </c>
      <c r="H131" s="142"/>
      <c r="I131" s="142"/>
      <c r="J131" s="142">
        <f t="shared" ref="J131:J132" si="10">ROUND(PRODUCT(F131:I131),2)</f>
        <v>8</v>
      </c>
      <c r="K131" s="142"/>
      <c r="L131" s="392"/>
      <c r="M131" s="142"/>
      <c r="N131" s="142"/>
      <c r="O131" s="392"/>
      <c r="P131" s="142"/>
      <c r="Q131" s="142"/>
      <c r="R131" s="330"/>
      <c r="S131" s="142"/>
      <c r="T131" s="172"/>
    </row>
    <row r="132" spans="1:20" s="76" customFormat="1" x14ac:dyDescent="0.3">
      <c r="A132" s="385"/>
      <c r="B132" s="385"/>
      <c r="C132" s="390"/>
      <c r="D132" s="143"/>
      <c r="E132" s="385"/>
      <c r="F132" s="142"/>
      <c r="G132" s="142">
        <v>1</v>
      </c>
      <c r="H132" s="142"/>
      <c r="I132" s="142"/>
      <c r="J132" s="142">
        <f t="shared" si="10"/>
        <v>1</v>
      </c>
      <c r="K132" s="142"/>
      <c r="L132" s="392"/>
      <c r="M132" s="142"/>
      <c r="N132" s="142"/>
      <c r="O132" s="392"/>
      <c r="P132" s="142"/>
      <c r="Q132" s="142"/>
      <c r="R132" s="330"/>
      <c r="S132" s="142"/>
      <c r="T132" s="172"/>
    </row>
    <row r="133" spans="1:20" s="76" customFormat="1" x14ac:dyDescent="0.3">
      <c r="A133" s="385"/>
      <c r="B133" s="385"/>
      <c r="C133" s="390"/>
      <c r="D133" s="143"/>
      <c r="E133" s="385"/>
      <c r="F133" s="142"/>
      <c r="G133" s="142"/>
      <c r="H133" s="142"/>
      <c r="I133" s="142"/>
      <c r="J133" s="142"/>
      <c r="K133" s="142"/>
      <c r="L133" s="392"/>
      <c r="M133" s="142"/>
      <c r="N133" s="142"/>
      <c r="O133" s="392"/>
      <c r="P133" s="142"/>
      <c r="Q133" s="142"/>
      <c r="R133" s="330"/>
      <c r="S133" s="142"/>
      <c r="T133" s="172"/>
    </row>
    <row r="134" spans="1:20" s="64" customFormat="1" x14ac:dyDescent="0.3">
      <c r="A134" s="378"/>
      <c r="B134" s="378"/>
      <c r="C134" s="378"/>
      <c r="D134" s="144" t="str">
        <f>"Total item "&amp;A129</f>
        <v>Total item 1.10</v>
      </c>
      <c r="E134" s="385"/>
      <c r="F134" s="134"/>
      <c r="G134" s="134"/>
      <c r="H134" s="134"/>
      <c r="I134" s="134"/>
      <c r="J134" s="145">
        <f>SUM(J130:J133)</f>
        <v>9</v>
      </c>
      <c r="K134" s="134"/>
      <c r="L134" s="134"/>
      <c r="M134" s="134"/>
      <c r="N134" s="134"/>
      <c r="O134" s="134"/>
      <c r="P134" s="134"/>
      <c r="Q134" s="134"/>
      <c r="R134" s="329"/>
      <c r="S134" s="134"/>
      <c r="T134" s="156"/>
    </row>
    <row r="135" spans="1:20" s="79" customFormat="1" x14ac:dyDescent="0.3">
      <c r="A135" s="379"/>
      <c r="B135" s="380"/>
      <c r="C135" s="380"/>
      <c r="D135" s="152"/>
      <c r="E135" s="381"/>
      <c r="F135" s="153"/>
      <c r="G135" s="153"/>
      <c r="H135" s="153"/>
      <c r="I135" s="153"/>
      <c r="J135" s="154"/>
      <c r="K135" s="153"/>
      <c r="L135" s="153"/>
      <c r="M135" s="153"/>
      <c r="N135" s="153"/>
      <c r="O135" s="153"/>
      <c r="P135" s="153"/>
      <c r="Q135" s="153"/>
      <c r="R135" s="174"/>
      <c r="S135" s="153"/>
      <c r="T135" s="175"/>
    </row>
    <row r="136" spans="1:20" s="76" customFormat="1" ht="41.4" x14ac:dyDescent="0.3">
      <c r="A136" s="385" t="s">
        <v>401</v>
      </c>
      <c r="B136" s="385" t="s">
        <v>31</v>
      </c>
      <c r="C136" s="390" t="s">
        <v>1145</v>
      </c>
      <c r="D136" s="140" t="s">
        <v>1144</v>
      </c>
      <c r="E136" s="385" t="s">
        <v>79</v>
      </c>
      <c r="F136" s="141"/>
      <c r="G136" s="141"/>
      <c r="H136" s="141"/>
      <c r="I136" s="141"/>
      <c r="J136" s="141"/>
      <c r="K136" s="142">
        <f>J145</f>
        <v>5.14</v>
      </c>
      <c r="L136" s="142" t="s">
        <v>1146</v>
      </c>
      <c r="M136" s="142">
        <f>ROUND(L136*(1+$N$10),2)</f>
        <v>128.03</v>
      </c>
      <c r="N136" s="142">
        <f>TRUNC($K136*M136,2)</f>
        <v>658.07</v>
      </c>
      <c r="O136" s="142" t="s">
        <v>1147</v>
      </c>
      <c r="P136" s="142">
        <f>ROUND(O136*(1+$Q$10),2)</f>
        <v>128.21</v>
      </c>
      <c r="Q136" s="142">
        <f>TRUNC($K136*P136,2)</f>
        <v>658.99</v>
      </c>
      <c r="R136" s="329" t="s">
        <v>908</v>
      </c>
      <c r="S136" s="142"/>
      <c r="T136" s="172"/>
    </row>
    <row r="137" spans="1:20" s="76" customFormat="1" ht="15" customHeight="1" x14ac:dyDescent="0.3">
      <c r="A137" s="385"/>
      <c r="B137" s="385"/>
      <c r="C137" s="390"/>
      <c r="D137" s="147" t="s">
        <v>1137</v>
      </c>
      <c r="E137" s="385"/>
      <c r="F137" s="142"/>
      <c r="G137" s="142">
        <v>5.4</v>
      </c>
      <c r="H137" s="142">
        <v>5.2</v>
      </c>
      <c r="I137" s="142">
        <v>0.03</v>
      </c>
      <c r="J137" s="134">
        <f t="shared" ref="J137:J142" si="11">ROUND(PRODUCT(F137:I137),2)</f>
        <v>0.84</v>
      </c>
      <c r="K137" s="142"/>
      <c r="L137" s="142"/>
      <c r="M137" s="142"/>
      <c r="N137" s="142"/>
      <c r="O137" s="142"/>
      <c r="P137" s="142"/>
      <c r="Q137" s="142"/>
      <c r="R137" s="172"/>
      <c r="S137" s="142"/>
      <c r="T137" s="172"/>
    </row>
    <row r="138" spans="1:20" s="76" customFormat="1" ht="15" customHeight="1" x14ac:dyDescent="0.3">
      <c r="A138" s="385"/>
      <c r="B138" s="385"/>
      <c r="C138" s="390"/>
      <c r="D138" s="147" t="s">
        <v>1138</v>
      </c>
      <c r="E138" s="385"/>
      <c r="F138" s="142"/>
      <c r="G138" s="142">
        <v>5.4</v>
      </c>
      <c r="H138" s="142">
        <v>5.5</v>
      </c>
      <c r="I138" s="142">
        <v>0.03</v>
      </c>
      <c r="J138" s="134">
        <f t="shared" si="11"/>
        <v>0.89</v>
      </c>
      <c r="K138" s="142"/>
      <c r="L138" s="142"/>
      <c r="M138" s="142"/>
      <c r="N138" s="142"/>
      <c r="O138" s="142"/>
      <c r="P138" s="142"/>
      <c r="Q138" s="142"/>
      <c r="R138" s="172"/>
      <c r="S138" s="142"/>
      <c r="T138" s="172"/>
    </row>
    <row r="139" spans="1:20" s="76" customFormat="1" ht="15" customHeight="1" x14ac:dyDescent="0.3">
      <c r="A139" s="385"/>
      <c r="B139" s="385"/>
      <c r="C139" s="390"/>
      <c r="D139" s="147" t="s">
        <v>1123</v>
      </c>
      <c r="E139" s="385"/>
      <c r="F139" s="142"/>
      <c r="G139" s="142">
        <v>3.73</v>
      </c>
      <c r="H139" s="142">
        <v>4.05</v>
      </c>
      <c r="I139" s="142">
        <v>0.03</v>
      </c>
      <c r="J139" s="134">
        <f t="shared" si="11"/>
        <v>0.45</v>
      </c>
      <c r="K139" s="142"/>
      <c r="L139" s="142"/>
      <c r="M139" s="142"/>
      <c r="N139" s="142"/>
      <c r="O139" s="142"/>
      <c r="P139" s="142"/>
      <c r="Q139" s="142"/>
      <c r="R139" s="172"/>
      <c r="S139" s="142"/>
      <c r="T139" s="172"/>
    </row>
    <row r="140" spans="1:20" s="76" customFormat="1" ht="15" customHeight="1" x14ac:dyDescent="0.3">
      <c r="A140" s="385"/>
      <c r="B140" s="385"/>
      <c r="C140" s="390"/>
      <c r="D140" s="143"/>
      <c r="E140" s="385"/>
      <c r="F140" s="142"/>
      <c r="G140" s="142">
        <v>4.05</v>
      </c>
      <c r="H140" s="142">
        <v>1.5</v>
      </c>
      <c r="I140" s="142">
        <v>0.03</v>
      </c>
      <c r="J140" s="134">
        <f t="shared" si="11"/>
        <v>0.18</v>
      </c>
      <c r="K140" s="142"/>
      <c r="L140" s="142"/>
      <c r="M140" s="142"/>
      <c r="N140" s="142"/>
      <c r="O140" s="142"/>
      <c r="P140" s="142"/>
      <c r="Q140" s="142"/>
      <c r="R140" s="172"/>
      <c r="S140" s="142"/>
      <c r="T140" s="172"/>
    </row>
    <row r="141" spans="1:20" s="76" customFormat="1" ht="15" customHeight="1" x14ac:dyDescent="0.3">
      <c r="A141" s="385"/>
      <c r="B141" s="385"/>
      <c r="C141" s="390"/>
      <c r="D141" s="147" t="s">
        <v>1124</v>
      </c>
      <c r="E141" s="385"/>
      <c r="F141" s="142"/>
      <c r="G141" s="142">
        <v>12.75</v>
      </c>
      <c r="H141" s="142">
        <v>6.05</v>
      </c>
      <c r="I141" s="142">
        <v>0.03</v>
      </c>
      <c r="J141" s="134">
        <f t="shared" si="11"/>
        <v>2.31</v>
      </c>
      <c r="K141" s="142"/>
      <c r="L141" s="142"/>
      <c r="M141" s="142"/>
      <c r="N141" s="142"/>
      <c r="O141" s="142"/>
      <c r="P141" s="142"/>
      <c r="Q141" s="142"/>
      <c r="R141" s="172"/>
      <c r="S141" s="142"/>
      <c r="T141" s="172"/>
    </row>
    <row r="142" spans="1:20" s="76" customFormat="1" ht="15" customHeight="1" x14ac:dyDescent="0.3">
      <c r="A142" s="385"/>
      <c r="B142" s="385"/>
      <c r="C142" s="390"/>
      <c r="D142" s="147"/>
      <c r="E142" s="385"/>
      <c r="F142" s="142"/>
      <c r="G142" s="142">
        <v>5.25</v>
      </c>
      <c r="H142" s="142">
        <v>5.4</v>
      </c>
      <c r="I142" s="142">
        <v>0.03</v>
      </c>
      <c r="J142" s="134">
        <f t="shared" si="11"/>
        <v>0.85</v>
      </c>
      <c r="K142" s="142"/>
      <c r="L142" s="142"/>
      <c r="M142" s="142"/>
      <c r="N142" s="142"/>
      <c r="O142" s="142"/>
      <c r="P142" s="142"/>
      <c r="Q142" s="142"/>
      <c r="R142" s="172"/>
      <c r="S142" s="142"/>
      <c r="T142" s="172"/>
    </row>
    <row r="143" spans="1:20" s="76" customFormat="1" x14ac:dyDescent="0.3">
      <c r="A143" s="385"/>
      <c r="B143" s="385"/>
      <c r="C143" s="390"/>
      <c r="D143" s="143" t="s">
        <v>199</v>
      </c>
      <c r="E143" s="385"/>
      <c r="F143" s="142">
        <v>-1</v>
      </c>
      <c r="G143" s="142">
        <f>(6.92+7.96)/2</f>
        <v>7.4399999999999995</v>
      </c>
      <c r="H143" s="142">
        <v>1.7</v>
      </c>
      <c r="I143" s="142">
        <v>0.03</v>
      </c>
      <c r="J143" s="142">
        <f>ROUND(PRODUCT(F143:I143),2)</f>
        <v>-0.38</v>
      </c>
      <c r="K143" s="142"/>
      <c r="L143" s="392"/>
      <c r="M143" s="142"/>
      <c r="N143" s="142"/>
      <c r="O143" s="392"/>
      <c r="P143" s="142"/>
      <c r="Q143" s="142"/>
      <c r="R143" s="330"/>
      <c r="S143" s="142"/>
      <c r="T143" s="172"/>
    </row>
    <row r="144" spans="1:20" s="76" customFormat="1" x14ac:dyDescent="0.3">
      <c r="A144" s="385"/>
      <c r="B144" s="385"/>
      <c r="C144" s="390"/>
      <c r="D144" s="143"/>
      <c r="E144" s="385"/>
      <c r="F144" s="142"/>
      <c r="G144" s="142"/>
      <c r="H144" s="142"/>
      <c r="I144" s="142"/>
      <c r="J144" s="142"/>
      <c r="K144" s="142"/>
      <c r="L144" s="392"/>
      <c r="M144" s="142"/>
      <c r="N144" s="142"/>
      <c r="O144" s="392"/>
      <c r="P144" s="142"/>
      <c r="Q144" s="142"/>
      <c r="R144" s="330"/>
      <c r="S144" s="142"/>
      <c r="T144" s="172"/>
    </row>
    <row r="145" spans="1:21" s="64" customFormat="1" x14ac:dyDescent="0.3">
      <c r="A145" s="378"/>
      <c r="B145" s="378"/>
      <c r="C145" s="378"/>
      <c r="D145" s="144" t="str">
        <f>"Total item "&amp;A136</f>
        <v>Total item 1.11</v>
      </c>
      <c r="E145" s="389"/>
      <c r="F145" s="134"/>
      <c r="G145" s="134"/>
      <c r="H145" s="134"/>
      <c r="I145" s="134"/>
      <c r="J145" s="145">
        <f>SUM(J137:J144)</f>
        <v>5.14</v>
      </c>
      <c r="K145" s="134"/>
      <c r="L145" s="134"/>
      <c r="M145" s="134"/>
      <c r="N145" s="134"/>
      <c r="O145" s="134"/>
      <c r="P145" s="134"/>
      <c r="Q145" s="134"/>
      <c r="R145" s="156"/>
      <c r="S145" s="134"/>
      <c r="T145" s="156"/>
    </row>
    <row r="146" spans="1:21" s="79" customFormat="1" x14ac:dyDescent="0.3">
      <c r="A146" s="380"/>
      <c r="B146" s="380"/>
      <c r="C146" s="380"/>
      <c r="D146" s="152"/>
      <c r="E146" s="385"/>
      <c r="F146" s="153"/>
      <c r="G146" s="153"/>
      <c r="H146" s="153"/>
      <c r="I146" s="153"/>
      <c r="J146" s="372"/>
      <c r="K146" s="153"/>
      <c r="L146" s="153"/>
      <c r="M146" s="153"/>
      <c r="N146" s="153"/>
      <c r="O146" s="153"/>
      <c r="P146" s="153"/>
      <c r="Q146" s="153"/>
      <c r="R146" s="374"/>
      <c r="S146" s="153"/>
      <c r="T146" s="174"/>
      <c r="U146" s="174"/>
    </row>
    <row r="147" spans="1:21" s="76" customFormat="1" ht="71.25" customHeight="1" x14ac:dyDescent="0.3">
      <c r="A147" s="385" t="s">
        <v>402</v>
      </c>
      <c r="B147" s="385" t="s">
        <v>31</v>
      </c>
      <c r="C147" s="390" t="s">
        <v>986</v>
      </c>
      <c r="D147" s="140" t="s">
        <v>987</v>
      </c>
      <c r="E147" s="635" t="s">
        <v>988</v>
      </c>
      <c r="F147" s="142" t="s">
        <v>989</v>
      </c>
      <c r="G147" s="613" t="s">
        <v>990</v>
      </c>
      <c r="H147" s="142" t="s">
        <v>991</v>
      </c>
      <c r="I147" s="141"/>
      <c r="J147" s="141"/>
      <c r="K147" s="142">
        <f>J150</f>
        <v>191.28</v>
      </c>
      <c r="L147" s="142">
        <v>28</v>
      </c>
      <c r="M147" s="142">
        <f>ROUND(L147*(1+$N$10),2)</f>
        <v>35.1</v>
      </c>
      <c r="N147" s="142">
        <f>TRUNC($K147*M147,2)</f>
        <v>6713.92</v>
      </c>
      <c r="O147" s="142">
        <v>28</v>
      </c>
      <c r="P147" s="142">
        <f>ROUND(O147*(1+$Q$10),2)</f>
        <v>33.74</v>
      </c>
      <c r="Q147" s="142">
        <f>TRUNC($K147*P147,2)</f>
        <v>6453.78</v>
      </c>
      <c r="R147" s="329" t="s">
        <v>908</v>
      </c>
      <c r="S147" s="142"/>
      <c r="T147" s="172"/>
      <c r="U147" s="172"/>
    </row>
    <row r="148" spans="1:21" s="76" customFormat="1" x14ac:dyDescent="0.3">
      <c r="A148" s="385"/>
      <c r="B148" s="385"/>
      <c r="C148" s="390"/>
      <c r="D148" s="143" t="s">
        <v>994</v>
      </c>
      <c r="E148" s="385"/>
      <c r="F148" s="142">
        <v>6</v>
      </c>
      <c r="G148" s="142">
        <f>(5.69+10.25)/2</f>
        <v>7.9700000000000006</v>
      </c>
      <c r="H148" s="142">
        <v>4</v>
      </c>
      <c r="I148" s="142"/>
      <c r="J148" s="142">
        <f>ROUND(PRODUCT(F148:I148),2)</f>
        <v>191.28</v>
      </c>
      <c r="K148" s="142"/>
      <c r="L148" s="392"/>
      <c r="M148" s="142"/>
      <c r="N148" s="142"/>
      <c r="O148" s="392"/>
      <c r="P148" s="142"/>
      <c r="Q148" s="142"/>
      <c r="R148" s="330"/>
      <c r="S148" s="142"/>
      <c r="T148" s="172"/>
      <c r="U148" s="172"/>
    </row>
    <row r="149" spans="1:21" s="76" customFormat="1" x14ac:dyDescent="0.3">
      <c r="A149" s="385"/>
      <c r="B149" s="385"/>
      <c r="C149" s="390"/>
      <c r="D149" s="143"/>
      <c r="E149" s="385"/>
      <c r="F149" s="142"/>
      <c r="G149" s="142"/>
      <c r="H149" s="142"/>
      <c r="I149" s="142"/>
      <c r="J149" s="142"/>
      <c r="K149" s="142"/>
      <c r="L149" s="392"/>
      <c r="M149" s="142"/>
      <c r="N149" s="142"/>
      <c r="O149" s="392"/>
      <c r="P149" s="142"/>
      <c r="Q149" s="142"/>
      <c r="R149" s="330"/>
      <c r="S149" s="142"/>
      <c r="T149" s="172"/>
      <c r="U149" s="172"/>
    </row>
    <row r="150" spans="1:21" s="64" customFormat="1" x14ac:dyDescent="0.3">
      <c r="A150" s="378"/>
      <c r="B150" s="378"/>
      <c r="C150" s="378"/>
      <c r="D150" s="144" t="str">
        <f>"Total item "&amp;A147</f>
        <v>Total item 1.12</v>
      </c>
      <c r="E150" s="385"/>
      <c r="F150" s="134"/>
      <c r="G150" s="134"/>
      <c r="H150" s="134"/>
      <c r="I150" s="134"/>
      <c r="J150" s="145">
        <f>SUM(J148:J149)</f>
        <v>191.28</v>
      </c>
      <c r="K150" s="134"/>
      <c r="L150" s="134"/>
      <c r="M150" s="134"/>
      <c r="N150" s="134"/>
      <c r="O150" s="134"/>
      <c r="P150" s="134"/>
      <c r="Q150" s="134"/>
      <c r="R150" s="329"/>
      <c r="S150" s="134"/>
      <c r="T150" s="156"/>
      <c r="U150" s="156"/>
    </row>
    <row r="151" spans="1:21" s="64" customFormat="1" x14ac:dyDescent="0.3">
      <c r="A151" s="378"/>
      <c r="B151" s="378"/>
      <c r="C151" s="378"/>
      <c r="D151" s="144"/>
      <c r="E151" s="385"/>
      <c r="F151" s="134"/>
      <c r="G151" s="134"/>
      <c r="H151" s="134"/>
      <c r="I151" s="134"/>
      <c r="J151" s="141"/>
      <c r="K151" s="134"/>
      <c r="L151" s="134"/>
      <c r="M151" s="134"/>
      <c r="N151" s="134"/>
      <c r="O151" s="134"/>
      <c r="P151" s="134"/>
      <c r="Q151" s="134"/>
      <c r="R151" s="329"/>
      <c r="S151" s="134"/>
      <c r="T151" s="156"/>
      <c r="U151" s="156"/>
    </row>
    <row r="152" spans="1:21" s="76" customFormat="1" ht="69" x14ac:dyDescent="0.3">
      <c r="A152" s="385" t="s">
        <v>1177</v>
      </c>
      <c r="B152" s="385" t="s">
        <v>31</v>
      </c>
      <c r="C152" s="390" t="s">
        <v>992</v>
      </c>
      <c r="D152" s="140" t="s">
        <v>993</v>
      </c>
      <c r="E152" s="385" t="s">
        <v>86</v>
      </c>
      <c r="F152" s="613" t="s">
        <v>997</v>
      </c>
      <c r="G152" s="613" t="s">
        <v>990</v>
      </c>
      <c r="H152" s="142" t="s">
        <v>991</v>
      </c>
      <c r="I152" s="141"/>
      <c r="J152" s="141"/>
      <c r="K152" s="142">
        <f>J155</f>
        <v>127.52</v>
      </c>
      <c r="L152" s="142" t="s">
        <v>995</v>
      </c>
      <c r="M152" s="142">
        <f>ROUND(L152*(1+$N$10),2)</f>
        <v>27.25</v>
      </c>
      <c r="N152" s="142">
        <f>TRUNC($K152*M152,2)</f>
        <v>3474.92</v>
      </c>
      <c r="O152" s="142" t="s">
        <v>996</v>
      </c>
      <c r="P152" s="142">
        <f>ROUND(O152*(1+$Q$10),2)</f>
        <v>28.38</v>
      </c>
      <c r="Q152" s="142">
        <f>TRUNC($K152*P152,2)</f>
        <v>3619.01</v>
      </c>
      <c r="R152" s="329" t="s">
        <v>908</v>
      </c>
      <c r="S152" s="142"/>
      <c r="T152" s="172"/>
      <c r="U152" s="172"/>
    </row>
    <row r="153" spans="1:21" s="76" customFormat="1" x14ac:dyDescent="0.3">
      <c r="A153" s="385"/>
      <c r="B153" s="385"/>
      <c r="C153" s="390"/>
      <c r="D153" s="143" t="s">
        <v>994</v>
      </c>
      <c r="E153" s="385"/>
      <c r="F153" s="142">
        <v>4</v>
      </c>
      <c r="G153" s="142">
        <f>(5.69+10.25)/2</f>
        <v>7.9700000000000006</v>
      </c>
      <c r="H153" s="142">
        <v>4</v>
      </c>
      <c r="I153" s="142"/>
      <c r="J153" s="142">
        <f>ROUND(PRODUCT(F153:I153),2)</f>
        <v>127.52</v>
      </c>
      <c r="K153" s="142"/>
      <c r="L153" s="392"/>
      <c r="M153" s="142"/>
      <c r="N153" s="142"/>
      <c r="O153" s="392"/>
      <c r="P153" s="142"/>
      <c r="Q153" s="142"/>
      <c r="R153" s="330"/>
      <c r="S153" s="142"/>
      <c r="T153" s="172"/>
      <c r="U153" s="172"/>
    </row>
    <row r="154" spans="1:21" s="76" customFormat="1" x14ac:dyDescent="0.3">
      <c r="A154" s="385"/>
      <c r="B154" s="385"/>
      <c r="C154" s="390"/>
      <c r="D154" s="143"/>
      <c r="E154" s="385"/>
      <c r="F154" s="142"/>
      <c r="G154" s="142"/>
      <c r="H154" s="142"/>
      <c r="I154" s="142"/>
      <c r="J154" s="142"/>
      <c r="K154" s="142"/>
      <c r="L154" s="392"/>
      <c r="M154" s="142"/>
      <c r="N154" s="142"/>
      <c r="O154" s="392"/>
      <c r="P154" s="142"/>
      <c r="Q154" s="142"/>
      <c r="R154" s="330"/>
      <c r="S154" s="142"/>
      <c r="T154" s="172"/>
      <c r="U154" s="172"/>
    </row>
    <row r="155" spans="1:21" s="64" customFormat="1" x14ac:dyDescent="0.3">
      <c r="A155" s="378"/>
      <c r="B155" s="378"/>
      <c r="C155" s="378"/>
      <c r="D155" s="144" t="str">
        <f>"Total item "&amp;A152</f>
        <v>Total item 1.13</v>
      </c>
      <c r="E155" s="385"/>
      <c r="F155" s="134"/>
      <c r="G155" s="134"/>
      <c r="H155" s="134"/>
      <c r="I155" s="134"/>
      <c r="J155" s="145">
        <f>SUM(J153:J154)</f>
        <v>127.52</v>
      </c>
      <c r="K155" s="134"/>
      <c r="L155" s="134"/>
      <c r="M155" s="134"/>
      <c r="N155" s="134"/>
      <c r="O155" s="134"/>
      <c r="P155" s="134"/>
      <c r="Q155" s="134"/>
      <c r="R155" s="329"/>
      <c r="S155" s="134"/>
      <c r="T155" s="156"/>
      <c r="U155" s="156"/>
    </row>
    <row r="156" spans="1:21" s="64" customFormat="1" x14ac:dyDescent="0.3">
      <c r="A156" s="378"/>
      <c r="B156" s="378"/>
      <c r="C156" s="378"/>
      <c r="D156" s="144"/>
      <c r="E156" s="389"/>
      <c r="F156" s="134"/>
      <c r="G156" s="134"/>
      <c r="H156" s="134"/>
      <c r="I156" s="134"/>
      <c r="J156" s="141"/>
      <c r="K156" s="134"/>
      <c r="L156" s="134"/>
      <c r="M156" s="134"/>
      <c r="N156" s="134"/>
      <c r="O156" s="134"/>
      <c r="P156" s="134"/>
      <c r="Q156" s="134"/>
      <c r="R156" s="329"/>
      <c r="S156" s="134"/>
      <c r="T156" s="156"/>
    </row>
    <row r="157" spans="1:21" s="280" customFormat="1" x14ac:dyDescent="0.3">
      <c r="A157" s="386" t="s">
        <v>7</v>
      </c>
      <c r="B157" s="387"/>
      <c r="C157" s="387"/>
      <c r="D157" s="178" t="s">
        <v>249</v>
      </c>
      <c r="E157" s="387"/>
      <c r="F157" s="145"/>
      <c r="G157" s="145"/>
      <c r="H157" s="145"/>
      <c r="I157" s="145"/>
      <c r="J157" s="145"/>
      <c r="K157" s="145"/>
      <c r="L157" s="145"/>
      <c r="M157" s="145"/>
      <c r="N157" s="145">
        <f>SUM(N158:N188)</f>
        <v>2275.1800000000003</v>
      </c>
      <c r="O157" s="145"/>
      <c r="P157" s="145"/>
      <c r="Q157" s="145">
        <f>SUM(Q158:Q188)</f>
        <v>2292.4299999999998</v>
      </c>
      <c r="R157" s="609"/>
      <c r="S157" s="145"/>
      <c r="T157" s="279"/>
    </row>
    <row r="158" spans="1:21" s="64" customFormat="1" x14ac:dyDescent="0.3">
      <c r="A158" s="388"/>
      <c r="B158" s="378"/>
      <c r="C158" s="378"/>
      <c r="D158" s="144"/>
      <c r="E158" s="389"/>
      <c r="F158" s="134"/>
      <c r="G158" s="134"/>
      <c r="H158" s="134"/>
      <c r="I158" s="134"/>
      <c r="J158" s="133"/>
      <c r="K158" s="134"/>
      <c r="L158" s="134"/>
      <c r="M158" s="134"/>
      <c r="N158" s="134"/>
      <c r="O158" s="134"/>
      <c r="P158" s="134"/>
      <c r="Q158" s="134"/>
      <c r="R158" s="174"/>
      <c r="S158" s="134"/>
      <c r="T158" s="171"/>
    </row>
    <row r="159" spans="1:21" s="76" customFormat="1" x14ac:dyDescent="0.3">
      <c r="A159" s="385" t="s">
        <v>115</v>
      </c>
      <c r="B159" s="385" t="s">
        <v>31</v>
      </c>
      <c r="C159" s="390" t="s">
        <v>250</v>
      </c>
      <c r="D159" s="140" t="s">
        <v>535</v>
      </c>
      <c r="E159" s="385" t="s">
        <v>79</v>
      </c>
      <c r="F159" s="141"/>
      <c r="G159" s="141"/>
      <c r="H159" s="141"/>
      <c r="I159" s="141"/>
      <c r="J159" s="141"/>
      <c r="K159" s="142">
        <f>J172</f>
        <v>8.7000000000000011</v>
      </c>
      <c r="L159" s="142" t="s">
        <v>731</v>
      </c>
      <c r="M159" s="142">
        <f>ROUND(L159*(1+$N$10),2)</f>
        <v>105.33</v>
      </c>
      <c r="N159" s="142">
        <f>TRUNC($K159*M159,2)</f>
        <v>916.37</v>
      </c>
      <c r="O159" s="142" t="s">
        <v>732</v>
      </c>
      <c r="P159" s="142">
        <f>ROUND(O159*(1+$Q$10),2)</f>
        <v>109.39</v>
      </c>
      <c r="Q159" s="142">
        <f>TRUNC($K159*P159,2)</f>
        <v>951.69</v>
      </c>
      <c r="R159" s="329" t="s">
        <v>908</v>
      </c>
      <c r="S159" s="142"/>
      <c r="T159" s="172"/>
    </row>
    <row r="160" spans="1:21" s="76" customFormat="1" x14ac:dyDescent="0.3">
      <c r="A160" s="385"/>
      <c r="B160" s="385"/>
      <c r="C160" s="390"/>
      <c r="D160" s="147" t="s">
        <v>698</v>
      </c>
      <c r="E160" s="385"/>
      <c r="F160" s="141"/>
      <c r="G160" s="141"/>
      <c r="H160" s="141"/>
      <c r="I160" s="141"/>
      <c r="J160" s="134"/>
      <c r="K160" s="142"/>
      <c r="L160" s="142"/>
      <c r="M160" s="142"/>
      <c r="N160" s="142"/>
      <c r="O160" s="142"/>
      <c r="P160" s="142"/>
      <c r="Q160" s="142"/>
      <c r="R160" s="375"/>
      <c r="S160" s="142"/>
      <c r="T160" s="172"/>
    </row>
    <row r="161" spans="1:20" s="76" customFormat="1" x14ac:dyDescent="0.3">
      <c r="A161" s="385"/>
      <c r="B161" s="385"/>
      <c r="C161" s="390"/>
      <c r="D161" s="143" t="s">
        <v>409</v>
      </c>
      <c r="E161" s="385"/>
      <c r="F161" s="142"/>
      <c r="G161" s="142">
        <v>1</v>
      </c>
      <c r="H161" s="142">
        <v>1</v>
      </c>
      <c r="I161" s="142">
        <f>0.35+1</f>
        <v>1.35</v>
      </c>
      <c r="J161" s="134">
        <f t="shared" ref="J161:J170" si="12">ROUND(PRODUCT(F161:I161),2)</f>
        <v>1.35</v>
      </c>
      <c r="K161" s="142"/>
      <c r="L161" s="142"/>
      <c r="M161" s="142"/>
      <c r="N161" s="142"/>
      <c r="O161" s="142"/>
      <c r="P161" s="142"/>
      <c r="Q161" s="142"/>
      <c r="R161" s="375"/>
      <c r="S161" s="142"/>
      <c r="T161" s="172"/>
    </row>
    <row r="162" spans="1:20" s="76" customFormat="1" x14ac:dyDescent="0.3">
      <c r="A162" s="385"/>
      <c r="B162" s="385"/>
      <c r="C162" s="390"/>
      <c r="D162" s="143" t="s">
        <v>407</v>
      </c>
      <c r="E162" s="385"/>
      <c r="F162" s="142"/>
      <c r="G162" s="142">
        <v>1</v>
      </c>
      <c r="H162" s="142">
        <v>1</v>
      </c>
      <c r="I162" s="142">
        <f t="shared" ref="I162:I165" si="13">0.35+1</f>
        <v>1.35</v>
      </c>
      <c r="J162" s="134">
        <f t="shared" si="12"/>
        <v>1.35</v>
      </c>
      <c r="K162" s="142"/>
      <c r="L162" s="142"/>
      <c r="M162" s="142"/>
      <c r="N162" s="142"/>
      <c r="O162" s="142"/>
      <c r="P162" s="142"/>
      <c r="Q162" s="142"/>
      <c r="R162" s="375"/>
      <c r="S162" s="142"/>
      <c r="T162" s="172"/>
    </row>
    <row r="163" spans="1:20" s="76" customFormat="1" x14ac:dyDescent="0.3">
      <c r="A163" s="385"/>
      <c r="B163" s="385"/>
      <c r="C163" s="390"/>
      <c r="D163" s="143" t="s">
        <v>505</v>
      </c>
      <c r="E163" s="385"/>
      <c r="F163" s="142"/>
      <c r="G163" s="142">
        <v>1</v>
      </c>
      <c r="H163" s="142">
        <v>1</v>
      </c>
      <c r="I163" s="142">
        <f t="shared" si="13"/>
        <v>1.35</v>
      </c>
      <c r="J163" s="134">
        <f t="shared" si="12"/>
        <v>1.35</v>
      </c>
      <c r="K163" s="142"/>
      <c r="L163" s="142"/>
      <c r="M163" s="142"/>
      <c r="N163" s="142"/>
      <c r="O163" s="142"/>
      <c r="P163" s="142"/>
      <c r="Q163" s="142"/>
      <c r="R163" s="375"/>
      <c r="S163" s="142"/>
      <c r="T163" s="172"/>
    </row>
    <row r="164" spans="1:20" s="76" customFormat="1" x14ac:dyDescent="0.3">
      <c r="A164" s="385"/>
      <c r="B164" s="385"/>
      <c r="C164" s="390"/>
      <c r="D164" s="143" t="s">
        <v>697</v>
      </c>
      <c r="E164" s="385"/>
      <c r="F164" s="142"/>
      <c r="G164" s="142">
        <v>1</v>
      </c>
      <c r="H164" s="142">
        <v>1</v>
      </c>
      <c r="I164" s="142">
        <f t="shared" si="13"/>
        <v>1.35</v>
      </c>
      <c r="J164" s="134">
        <f t="shared" si="12"/>
        <v>1.35</v>
      </c>
      <c r="K164" s="142"/>
      <c r="L164" s="142"/>
      <c r="M164" s="142"/>
      <c r="N164" s="142"/>
      <c r="O164" s="142"/>
      <c r="P164" s="142"/>
      <c r="Q164" s="142"/>
      <c r="R164" s="375"/>
      <c r="S164" s="142"/>
      <c r="T164" s="172"/>
    </row>
    <row r="165" spans="1:20" s="76" customFormat="1" x14ac:dyDescent="0.3">
      <c r="A165" s="385"/>
      <c r="B165" s="385"/>
      <c r="C165" s="390"/>
      <c r="D165" s="143" t="s">
        <v>502</v>
      </c>
      <c r="E165" s="385"/>
      <c r="F165" s="142"/>
      <c r="G165" s="142">
        <v>1</v>
      </c>
      <c r="H165" s="142">
        <v>1</v>
      </c>
      <c r="I165" s="142">
        <f t="shared" si="13"/>
        <v>1.35</v>
      </c>
      <c r="J165" s="134">
        <f t="shared" si="12"/>
        <v>1.35</v>
      </c>
      <c r="K165" s="142"/>
      <c r="L165" s="142"/>
      <c r="M165" s="142"/>
      <c r="N165" s="142"/>
      <c r="O165" s="142"/>
      <c r="P165" s="142"/>
      <c r="Q165" s="142"/>
      <c r="R165" s="375"/>
      <c r="S165" s="142"/>
      <c r="T165" s="172"/>
    </row>
    <row r="166" spans="1:20" s="324" customFormat="1" x14ac:dyDescent="0.3">
      <c r="A166" s="382"/>
      <c r="B166" s="382"/>
      <c r="C166" s="383"/>
      <c r="D166" s="147" t="s">
        <v>699</v>
      </c>
      <c r="E166" s="385"/>
      <c r="F166" s="142"/>
      <c r="G166" s="142"/>
      <c r="H166" s="142"/>
      <c r="I166" s="142"/>
      <c r="J166" s="134"/>
      <c r="K166" s="373"/>
      <c r="L166" s="373"/>
      <c r="M166" s="373"/>
      <c r="N166" s="373"/>
      <c r="O166" s="373"/>
      <c r="P166" s="373"/>
      <c r="Q166" s="373"/>
      <c r="R166" s="375"/>
      <c r="S166" s="373"/>
      <c r="T166" s="375"/>
    </row>
    <row r="167" spans="1:20" s="324" customFormat="1" x14ac:dyDescent="0.3">
      <c r="A167" s="382"/>
      <c r="B167" s="382"/>
      <c r="C167" s="383"/>
      <c r="D167" s="143" t="s">
        <v>536</v>
      </c>
      <c r="E167" s="385"/>
      <c r="F167" s="142"/>
      <c r="G167" s="142">
        <v>7.95</v>
      </c>
      <c r="H167" s="142">
        <v>0.3</v>
      </c>
      <c r="I167" s="142">
        <v>0.35</v>
      </c>
      <c r="J167" s="134">
        <f t="shared" si="12"/>
        <v>0.83</v>
      </c>
      <c r="K167" s="373"/>
      <c r="L167" s="373"/>
      <c r="M167" s="373"/>
      <c r="N167" s="373"/>
      <c r="O167" s="373"/>
      <c r="P167" s="373"/>
      <c r="Q167" s="373"/>
      <c r="R167" s="375"/>
      <c r="S167" s="373"/>
      <c r="T167" s="375"/>
    </row>
    <row r="168" spans="1:20" s="324" customFormat="1" x14ac:dyDescent="0.3">
      <c r="A168" s="382"/>
      <c r="B168" s="382"/>
      <c r="C168" s="383"/>
      <c r="D168" s="143" t="s">
        <v>537</v>
      </c>
      <c r="E168" s="385"/>
      <c r="F168" s="142"/>
      <c r="G168" s="142">
        <v>1.7</v>
      </c>
      <c r="H168" s="142">
        <v>0.3</v>
      </c>
      <c r="I168" s="142">
        <v>0.35</v>
      </c>
      <c r="J168" s="134">
        <f t="shared" si="12"/>
        <v>0.18</v>
      </c>
      <c r="K168" s="373"/>
      <c r="L168" s="373"/>
      <c r="M168" s="373"/>
      <c r="N168" s="373"/>
      <c r="O168" s="373"/>
      <c r="P168" s="373"/>
      <c r="Q168" s="373"/>
      <c r="R168" s="375"/>
      <c r="S168" s="373"/>
      <c r="T168" s="375"/>
    </row>
    <row r="169" spans="1:20" s="324" customFormat="1" x14ac:dyDescent="0.3">
      <c r="A169" s="382"/>
      <c r="B169" s="382"/>
      <c r="C169" s="383"/>
      <c r="D169" s="143" t="s">
        <v>538</v>
      </c>
      <c r="E169" s="385"/>
      <c r="F169" s="142"/>
      <c r="G169" s="142">
        <v>6.9</v>
      </c>
      <c r="H169" s="142">
        <v>0.3</v>
      </c>
      <c r="I169" s="142">
        <v>0.35</v>
      </c>
      <c r="J169" s="134">
        <f t="shared" si="12"/>
        <v>0.72</v>
      </c>
      <c r="K169" s="373"/>
      <c r="L169" s="373"/>
      <c r="M169" s="373"/>
      <c r="N169" s="373"/>
      <c r="O169" s="373"/>
      <c r="P169" s="373"/>
      <c r="Q169" s="373"/>
      <c r="R169" s="375"/>
      <c r="S169" s="373"/>
      <c r="T169" s="375"/>
    </row>
    <row r="170" spans="1:20" s="324" customFormat="1" x14ac:dyDescent="0.3">
      <c r="A170" s="382"/>
      <c r="B170" s="382"/>
      <c r="C170" s="383"/>
      <c r="D170" s="143" t="s">
        <v>539</v>
      </c>
      <c r="E170" s="385"/>
      <c r="F170" s="142"/>
      <c r="G170" s="142">
        <v>2.1</v>
      </c>
      <c r="H170" s="142">
        <v>0.3</v>
      </c>
      <c r="I170" s="142">
        <v>0.35</v>
      </c>
      <c r="J170" s="134">
        <f t="shared" si="12"/>
        <v>0.22</v>
      </c>
      <c r="K170" s="373"/>
      <c r="L170" s="373"/>
      <c r="M170" s="373"/>
      <c r="N170" s="373"/>
      <c r="O170" s="373"/>
      <c r="P170" s="373"/>
      <c r="Q170" s="373"/>
      <c r="R170" s="375"/>
      <c r="S170" s="373"/>
      <c r="T170" s="375"/>
    </row>
    <row r="171" spans="1:20" s="76" customFormat="1" x14ac:dyDescent="0.3">
      <c r="A171" s="385"/>
      <c r="B171" s="385"/>
      <c r="C171" s="390"/>
      <c r="D171" s="147"/>
      <c r="E171" s="385"/>
      <c r="F171" s="142"/>
      <c r="G171" s="142"/>
      <c r="H171" s="142"/>
      <c r="I171" s="142"/>
      <c r="J171" s="134"/>
      <c r="K171" s="142"/>
      <c r="L171" s="142"/>
      <c r="M171" s="142"/>
      <c r="N171" s="142"/>
      <c r="O171" s="142"/>
      <c r="P171" s="142"/>
      <c r="Q171" s="142"/>
      <c r="R171" s="375"/>
      <c r="S171" s="142"/>
      <c r="T171" s="172"/>
    </row>
    <row r="172" spans="1:20" s="64" customFormat="1" x14ac:dyDescent="0.3">
      <c r="A172" s="378"/>
      <c r="B172" s="378"/>
      <c r="C172" s="378"/>
      <c r="D172" s="144" t="str">
        <f>"Total item "&amp;A159</f>
        <v>Total item 2.1</v>
      </c>
      <c r="E172" s="389"/>
      <c r="F172" s="141"/>
      <c r="G172" s="134"/>
      <c r="H172" s="134"/>
      <c r="I172" s="134"/>
      <c r="J172" s="145">
        <f>SUM(J160:J171)</f>
        <v>8.7000000000000011</v>
      </c>
      <c r="K172" s="134"/>
      <c r="L172" s="134"/>
      <c r="M172" s="134"/>
      <c r="N172" s="134"/>
      <c r="O172" s="134"/>
      <c r="P172" s="134"/>
      <c r="Q172" s="134"/>
      <c r="R172" s="174"/>
      <c r="S172" s="134"/>
      <c r="T172" s="156"/>
    </row>
    <row r="173" spans="1:20" s="64" customFormat="1" x14ac:dyDescent="0.3">
      <c r="A173" s="388"/>
      <c r="B173" s="378"/>
      <c r="C173" s="378"/>
      <c r="D173" s="144"/>
      <c r="E173" s="389"/>
      <c r="F173" s="134"/>
      <c r="G173" s="134"/>
      <c r="H173" s="134"/>
      <c r="I173" s="134"/>
      <c r="J173" s="133"/>
      <c r="K173" s="134"/>
      <c r="L173" s="134"/>
      <c r="M173" s="134"/>
      <c r="N173" s="134"/>
      <c r="O173" s="134"/>
      <c r="P173" s="134"/>
      <c r="Q173" s="134"/>
      <c r="R173" s="174"/>
      <c r="S173" s="134"/>
      <c r="T173" s="171"/>
    </row>
    <row r="174" spans="1:20" s="76" customFormat="1" ht="27.6" x14ac:dyDescent="0.3">
      <c r="A174" s="385" t="s">
        <v>251</v>
      </c>
      <c r="B174" s="385" t="s">
        <v>31</v>
      </c>
      <c r="C174" s="390" t="s">
        <v>542</v>
      </c>
      <c r="D174" s="140" t="s">
        <v>541</v>
      </c>
      <c r="E174" s="385" t="s">
        <v>79</v>
      </c>
      <c r="F174" s="141"/>
      <c r="G174" s="141"/>
      <c r="H174" s="141"/>
      <c r="I174" s="141"/>
      <c r="J174" s="141"/>
      <c r="K174" s="142">
        <f>J182</f>
        <v>4.24</v>
      </c>
      <c r="L174" s="142" t="s">
        <v>1013</v>
      </c>
      <c r="M174" s="142">
        <f>ROUND(L174*(1+$N$10),2)</f>
        <v>27.02</v>
      </c>
      <c r="N174" s="142">
        <f>TRUNC($K174*M174,2)</f>
        <v>114.56</v>
      </c>
      <c r="O174" s="142" t="s">
        <v>1014</v>
      </c>
      <c r="P174" s="142">
        <f>ROUND(O174*(1+$Q$10),2)</f>
        <v>27.8</v>
      </c>
      <c r="Q174" s="142">
        <f>TRUNC($K174*P174,2)</f>
        <v>117.87</v>
      </c>
      <c r="R174" s="329" t="s">
        <v>908</v>
      </c>
      <c r="S174" s="142"/>
      <c r="T174" s="172"/>
    </row>
    <row r="175" spans="1:20" s="76" customFormat="1" x14ac:dyDescent="0.3">
      <c r="A175" s="385"/>
      <c r="B175" s="385"/>
      <c r="C175" s="390"/>
      <c r="D175" s="493"/>
      <c r="E175" s="391"/>
      <c r="F175" s="494"/>
      <c r="G175" s="142" t="s">
        <v>503</v>
      </c>
      <c r="H175" s="142"/>
      <c r="I175" s="142"/>
      <c r="J175" s="134"/>
      <c r="K175" s="142"/>
      <c r="L175" s="141"/>
      <c r="M175" s="142"/>
      <c r="N175" s="142"/>
      <c r="O175" s="141"/>
      <c r="P175" s="142"/>
      <c r="Q175" s="142"/>
      <c r="R175" s="375"/>
      <c r="S175" s="142"/>
      <c r="T175" s="172"/>
    </row>
    <row r="176" spans="1:20" s="76" customFormat="1" x14ac:dyDescent="0.3">
      <c r="A176" s="385"/>
      <c r="B176" s="385"/>
      <c r="C176" s="390"/>
      <c r="D176" s="493" t="s">
        <v>323</v>
      </c>
      <c r="E176" s="385"/>
      <c r="F176" s="141"/>
      <c r="G176" s="142">
        <f>J172</f>
        <v>8.7000000000000011</v>
      </c>
      <c r="H176" s="141"/>
      <c r="I176" s="141"/>
      <c r="J176" s="134">
        <f>ROUND(PRODUCT(F176:I176),2)</f>
        <v>8.6999999999999993</v>
      </c>
      <c r="K176" s="142"/>
      <c r="L176" s="141"/>
      <c r="M176" s="142"/>
      <c r="N176" s="142"/>
      <c r="O176" s="141"/>
      <c r="P176" s="142"/>
      <c r="Q176" s="142"/>
      <c r="R176" s="375"/>
      <c r="S176" s="142"/>
      <c r="T176" s="172"/>
    </row>
    <row r="177" spans="1:20" s="324" customFormat="1" x14ac:dyDescent="0.3">
      <c r="A177" s="382"/>
      <c r="B177" s="382"/>
      <c r="C177" s="383"/>
      <c r="D177" s="493" t="s">
        <v>408</v>
      </c>
      <c r="E177" s="385"/>
      <c r="F177" s="141"/>
      <c r="G177" s="391"/>
      <c r="H177" s="598"/>
      <c r="I177" s="372"/>
      <c r="J177" s="153"/>
      <c r="K177" s="373"/>
      <c r="L177" s="372"/>
      <c r="M177" s="373"/>
      <c r="N177" s="373"/>
      <c r="O177" s="372"/>
      <c r="P177" s="373"/>
      <c r="Q177" s="373"/>
      <c r="R177" s="375"/>
      <c r="S177" s="373"/>
      <c r="T177" s="375"/>
    </row>
    <row r="178" spans="1:20" s="76" customFormat="1" x14ac:dyDescent="0.3">
      <c r="A178" s="385"/>
      <c r="B178" s="385"/>
      <c r="C178" s="385"/>
      <c r="D178" s="493" t="s">
        <v>403</v>
      </c>
      <c r="E178" s="391"/>
      <c r="F178" s="142">
        <v>-1</v>
      </c>
      <c r="G178" s="142">
        <f>J204</f>
        <v>0.53</v>
      </c>
      <c r="H178" s="391"/>
      <c r="I178" s="142"/>
      <c r="J178" s="134">
        <f>ROUND(PRODUCT(F178:I178),2)</f>
        <v>-0.53</v>
      </c>
      <c r="K178" s="142"/>
      <c r="L178" s="141"/>
      <c r="M178" s="142"/>
      <c r="N178" s="142"/>
      <c r="O178" s="141"/>
      <c r="P178" s="142"/>
      <c r="Q178" s="142"/>
      <c r="R178" s="172"/>
      <c r="S178" s="142"/>
      <c r="T178" s="156"/>
    </row>
    <row r="179" spans="1:20" s="76" customFormat="1" x14ac:dyDescent="0.3">
      <c r="A179" s="385"/>
      <c r="B179" s="385"/>
      <c r="C179" s="385"/>
      <c r="D179" s="493" t="s">
        <v>252</v>
      </c>
      <c r="E179" s="391"/>
      <c r="F179" s="142">
        <v>-1</v>
      </c>
      <c r="G179" s="142">
        <f>J267</f>
        <v>2.0000000000000004</v>
      </c>
      <c r="H179" s="142"/>
      <c r="I179" s="142"/>
      <c r="J179" s="134">
        <f>ROUND(PRODUCT(F179:I179),2)</f>
        <v>-2</v>
      </c>
      <c r="K179" s="142"/>
      <c r="L179" s="141"/>
      <c r="M179" s="142"/>
      <c r="N179" s="142"/>
      <c r="O179" s="141"/>
      <c r="P179" s="142"/>
      <c r="Q179" s="142"/>
      <c r="R179" s="172"/>
      <c r="S179" s="142"/>
      <c r="T179" s="156"/>
    </row>
    <row r="180" spans="1:20" s="76" customFormat="1" x14ac:dyDescent="0.3">
      <c r="A180" s="385"/>
      <c r="B180" s="385"/>
      <c r="C180" s="385"/>
      <c r="D180" s="493" t="s">
        <v>621</v>
      </c>
      <c r="E180" s="391"/>
      <c r="F180" s="142">
        <v>-1</v>
      </c>
      <c r="G180" s="142">
        <v>1.93</v>
      </c>
      <c r="H180" s="142"/>
      <c r="I180" s="142"/>
      <c r="J180" s="134">
        <f>ROUND(PRODUCT(F180:I180),2)</f>
        <v>-1.93</v>
      </c>
      <c r="K180" s="142"/>
      <c r="L180" s="141"/>
      <c r="M180" s="142"/>
      <c r="N180" s="142"/>
      <c r="O180" s="141"/>
      <c r="P180" s="142"/>
      <c r="Q180" s="142"/>
      <c r="R180" s="172"/>
      <c r="S180" s="142"/>
      <c r="T180" s="156"/>
    </row>
    <row r="181" spans="1:20" s="76" customFormat="1" x14ac:dyDescent="0.3">
      <c r="A181" s="385"/>
      <c r="B181" s="385"/>
      <c r="C181" s="385"/>
      <c r="D181" s="493"/>
      <c r="E181" s="391"/>
      <c r="F181" s="142"/>
      <c r="G181" s="142"/>
      <c r="H181" s="142"/>
      <c r="I181" s="142"/>
      <c r="J181" s="134"/>
      <c r="K181" s="142"/>
      <c r="L181" s="141"/>
      <c r="M181" s="142"/>
      <c r="N181" s="142"/>
      <c r="O181" s="141"/>
      <c r="P181" s="142"/>
      <c r="Q181" s="142"/>
      <c r="R181" s="375"/>
      <c r="S181" s="142"/>
      <c r="T181" s="156"/>
    </row>
    <row r="182" spans="1:20" s="64" customFormat="1" x14ac:dyDescent="0.3">
      <c r="A182" s="378"/>
      <c r="B182" s="378"/>
      <c r="C182" s="378"/>
      <c r="D182" s="144" t="str">
        <f>"Total item "&amp;A174</f>
        <v>Total item 2.2</v>
      </c>
      <c r="E182" s="389"/>
      <c r="F182" s="134"/>
      <c r="G182" s="134"/>
      <c r="H182" s="134"/>
      <c r="I182" s="134"/>
      <c r="J182" s="145">
        <f>SUM(J175:J181)</f>
        <v>4.24</v>
      </c>
      <c r="K182" s="134"/>
      <c r="L182" s="134"/>
      <c r="M182" s="134"/>
      <c r="N182" s="134"/>
      <c r="O182" s="134"/>
      <c r="P182" s="134"/>
      <c r="Q182" s="134"/>
      <c r="R182" s="174"/>
      <c r="S182" s="134"/>
      <c r="T182" s="156"/>
    </row>
    <row r="183" spans="1:20" s="79" customFormat="1" x14ac:dyDescent="0.3">
      <c r="A183" s="379"/>
      <c r="B183" s="380"/>
      <c r="C183" s="380"/>
      <c r="D183" s="152"/>
      <c r="E183" s="381"/>
      <c r="F183" s="153"/>
      <c r="G183" s="153"/>
      <c r="H183" s="153"/>
      <c r="I183" s="153"/>
      <c r="J183" s="154"/>
      <c r="K183" s="153"/>
      <c r="L183" s="153"/>
      <c r="M183" s="153"/>
      <c r="N183" s="153"/>
      <c r="O183" s="153"/>
      <c r="P183" s="153"/>
      <c r="Q183" s="153"/>
      <c r="R183" s="174"/>
      <c r="S183" s="153"/>
      <c r="T183" s="175"/>
    </row>
    <row r="184" spans="1:20" s="76" customFormat="1" ht="27.6" x14ac:dyDescent="0.3">
      <c r="A184" s="385" t="s">
        <v>254</v>
      </c>
      <c r="B184" s="385" t="s">
        <v>31</v>
      </c>
      <c r="C184" s="390" t="s">
        <v>255</v>
      </c>
      <c r="D184" s="140" t="s">
        <v>540</v>
      </c>
      <c r="E184" s="385" t="s">
        <v>79</v>
      </c>
      <c r="F184" s="141"/>
      <c r="G184" s="141"/>
      <c r="H184" s="141"/>
      <c r="I184" s="492" t="s">
        <v>534</v>
      </c>
      <c r="J184" s="141"/>
      <c r="K184" s="142">
        <f>J187</f>
        <v>12.65</v>
      </c>
      <c r="L184" s="142" t="s">
        <v>1011</v>
      </c>
      <c r="M184" s="142">
        <f>ROUND(L184*(1+$N$10),2)</f>
        <v>98.36</v>
      </c>
      <c r="N184" s="142">
        <f>TRUNC($K184*M184,2)</f>
        <v>1244.25</v>
      </c>
      <c r="O184" s="142" t="s">
        <v>1012</v>
      </c>
      <c r="P184" s="142">
        <f>ROUND(O184*(1+$Q$10),2)</f>
        <v>96.67</v>
      </c>
      <c r="Q184" s="142">
        <f>TRUNC($K184*P184,2)</f>
        <v>1222.8699999999999</v>
      </c>
      <c r="R184" s="329" t="s">
        <v>908</v>
      </c>
      <c r="S184" s="142"/>
      <c r="T184" s="172"/>
    </row>
    <row r="185" spans="1:20" s="76" customFormat="1" x14ac:dyDescent="0.3">
      <c r="A185" s="385"/>
      <c r="B185" s="385"/>
      <c r="C185" s="390"/>
      <c r="D185" s="493" t="s">
        <v>1010</v>
      </c>
      <c r="E185" s="391"/>
      <c r="F185" s="494"/>
      <c r="G185" s="142">
        <f>(6.92+7.96)/2</f>
        <v>7.4399999999999995</v>
      </c>
      <c r="H185" s="142">
        <v>1.7</v>
      </c>
      <c r="I185" s="142">
        <v>1</v>
      </c>
      <c r="J185" s="134">
        <f t="shared" ref="J185" si="14">ROUND(PRODUCT(F185:I185),2)</f>
        <v>12.65</v>
      </c>
      <c r="K185" s="142"/>
      <c r="L185" s="141"/>
      <c r="M185" s="142"/>
      <c r="N185" s="142"/>
      <c r="O185" s="141"/>
      <c r="P185" s="142"/>
      <c r="Q185" s="142"/>
      <c r="R185" s="375"/>
      <c r="S185" s="142"/>
      <c r="T185" s="172"/>
    </row>
    <row r="186" spans="1:20" s="76" customFormat="1" x14ac:dyDescent="0.3">
      <c r="A186" s="385"/>
      <c r="B186" s="385"/>
      <c r="C186" s="385"/>
      <c r="D186" s="493"/>
      <c r="E186" s="391"/>
      <c r="F186" s="142"/>
      <c r="G186" s="142"/>
      <c r="H186" s="142"/>
      <c r="I186" s="142"/>
      <c r="J186" s="134"/>
      <c r="K186" s="142"/>
      <c r="L186" s="141"/>
      <c r="M186" s="142"/>
      <c r="N186" s="142"/>
      <c r="O186" s="141"/>
      <c r="P186" s="142"/>
      <c r="Q186" s="142"/>
      <c r="R186" s="375"/>
      <c r="S186" s="142"/>
      <c r="T186" s="156"/>
    </row>
    <row r="187" spans="1:20" s="64" customFormat="1" x14ac:dyDescent="0.3">
      <c r="A187" s="378"/>
      <c r="B187" s="378"/>
      <c r="C187" s="378"/>
      <c r="D187" s="144" t="str">
        <f>"Total item "&amp;A184</f>
        <v>Total item 2.3</v>
      </c>
      <c r="E187" s="389"/>
      <c r="F187" s="134"/>
      <c r="G187" s="134"/>
      <c r="H187" s="134"/>
      <c r="I187" s="134"/>
      <c r="J187" s="145">
        <f>SUM(J185:J186)</f>
        <v>12.65</v>
      </c>
      <c r="K187" s="134"/>
      <c r="L187" s="134"/>
      <c r="M187" s="134"/>
      <c r="N187" s="134"/>
      <c r="O187" s="134"/>
      <c r="P187" s="134"/>
      <c r="Q187" s="134"/>
      <c r="R187" s="174"/>
      <c r="S187" s="134"/>
      <c r="T187" s="156"/>
    </row>
    <row r="188" spans="1:20" s="79" customFormat="1" x14ac:dyDescent="0.3">
      <c r="A188" s="379"/>
      <c r="B188" s="380"/>
      <c r="C188" s="380"/>
      <c r="D188" s="152"/>
      <c r="E188" s="381"/>
      <c r="F188" s="153"/>
      <c r="G188" s="153"/>
      <c r="H188" s="153"/>
      <c r="I188" s="153"/>
      <c r="J188" s="154"/>
      <c r="K188" s="153"/>
      <c r="L188" s="153"/>
      <c r="M188" s="153"/>
      <c r="N188" s="153"/>
      <c r="O188" s="153"/>
      <c r="P188" s="153"/>
      <c r="Q188" s="153"/>
      <c r="R188" s="174"/>
      <c r="S188" s="153"/>
      <c r="T188" s="175"/>
    </row>
    <row r="189" spans="1:20" s="280" customFormat="1" x14ac:dyDescent="0.3">
      <c r="A189" s="386" t="s">
        <v>8</v>
      </c>
      <c r="B189" s="387"/>
      <c r="C189" s="387"/>
      <c r="D189" s="178" t="s">
        <v>253</v>
      </c>
      <c r="E189" s="387"/>
      <c r="F189" s="145"/>
      <c r="G189" s="145"/>
      <c r="H189" s="145"/>
      <c r="I189" s="145"/>
      <c r="J189" s="145"/>
      <c r="K189" s="145"/>
      <c r="L189" s="145"/>
      <c r="M189" s="145"/>
      <c r="N189" s="145">
        <f>SUM(N190:N268)</f>
        <v>8977.11</v>
      </c>
      <c r="O189" s="145"/>
      <c r="P189" s="145"/>
      <c r="Q189" s="145">
        <f>SUM(Q190:Q268)</f>
        <v>8838.2200000000012</v>
      </c>
      <c r="R189" s="609"/>
      <c r="S189" s="145"/>
      <c r="T189" s="279"/>
    </row>
    <row r="190" spans="1:20" s="79" customFormat="1" x14ac:dyDescent="0.3">
      <c r="A190" s="379"/>
      <c r="B190" s="380"/>
      <c r="C190" s="380"/>
      <c r="D190" s="152"/>
      <c r="E190" s="381"/>
      <c r="F190" s="153"/>
      <c r="G190" s="153"/>
      <c r="H190" s="153"/>
      <c r="I190" s="153"/>
      <c r="J190" s="154"/>
      <c r="K190" s="153"/>
      <c r="L190" s="153"/>
      <c r="M190" s="153"/>
      <c r="N190" s="153"/>
      <c r="O190" s="153"/>
      <c r="P190" s="153"/>
      <c r="Q190" s="153"/>
      <c r="R190" s="174"/>
      <c r="S190" s="153"/>
      <c r="T190" s="175"/>
    </row>
    <row r="191" spans="1:20" s="76" customFormat="1" ht="27.6" x14ac:dyDescent="0.3">
      <c r="A191" s="385" t="s">
        <v>137</v>
      </c>
      <c r="B191" s="385" t="s">
        <v>31</v>
      </c>
      <c r="C191" s="390" t="s">
        <v>324</v>
      </c>
      <c r="D191" s="140" t="s">
        <v>543</v>
      </c>
      <c r="E191" s="385" t="s">
        <v>79</v>
      </c>
      <c r="F191" s="141"/>
      <c r="G191" s="141"/>
      <c r="H191" s="141"/>
      <c r="I191" s="141"/>
      <c r="J191" s="141"/>
      <c r="K191" s="142">
        <f>J204</f>
        <v>0.53</v>
      </c>
      <c r="L191" s="142" t="s">
        <v>1015</v>
      </c>
      <c r="M191" s="142">
        <f>ROUND(L191*(1+$N$10),2)</f>
        <v>893.72</v>
      </c>
      <c r="N191" s="142">
        <f>TRUNC($K191*M191,2)</f>
        <v>473.67</v>
      </c>
      <c r="O191" s="142" t="s">
        <v>1016</v>
      </c>
      <c r="P191" s="142">
        <f>ROUND(O191*(1+$Q$10),2)</f>
        <v>886.45</v>
      </c>
      <c r="Q191" s="142">
        <f>TRUNC($K191*P191,2)</f>
        <v>469.81</v>
      </c>
      <c r="R191" s="329" t="s">
        <v>908</v>
      </c>
      <c r="S191" s="142"/>
      <c r="T191" s="172"/>
    </row>
    <row r="192" spans="1:20" s="76" customFormat="1" x14ac:dyDescent="0.3">
      <c r="A192" s="385"/>
      <c r="B192" s="385"/>
      <c r="C192" s="390"/>
      <c r="D192" s="147" t="s">
        <v>698</v>
      </c>
      <c r="E192" s="385"/>
      <c r="F192" s="141"/>
      <c r="G192" s="141"/>
      <c r="H192" s="141"/>
      <c r="I192" s="141"/>
      <c r="J192" s="134"/>
      <c r="K192" s="142"/>
      <c r="L192" s="142"/>
      <c r="M192" s="142"/>
      <c r="N192" s="142"/>
      <c r="O192" s="142"/>
      <c r="P192" s="142"/>
      <c r="Q192" s="142"/>
      <c r="R192" s="375"/>
      <c r="S192" s="142"/>
      <c r="T192" s="172"/>
    </row>
    <row r="193" spans="1:20" s="76" customFormat="1" x14ac:dyDescent="0.3">
      <c r="A193" s="385"/>
      <c r="B193" s="385"/>
      <c r="C193" s="390"/>
      <c r="D193" s="143" t="s">
        <v>409</v>
      </c>
      <c r="E193" s="385"/>
      <c r="F193" s="142"/>
      <c r="G193" s="142">
        <v>1</v>
      </c>
      <c r="H193" s="142">
        <v>1</v>
      </c>
      <c r="I193" s="142">
        <v>0.05</v>
      </c>
      <c r="J193" s="134">
        <f t="shared" ref="J193:J197" si="15">ROUND(PRODUCT(F193:I193),2)</f>
        <v>0.05</v>
      </c>
      <c r="K193" s="142"/>
      <c r="L193" s="142"/>
      <c r="M193" s="142"/>
      <c r="N193" s="142"/>
      <c r="O193" s="142"/>
      <c r="P193" s="142"/>
      <c r="Q193" s="142"/>
      <c r="R193" s="375"/>
      <c r="S193" s="142"/>
      <c r="T193" s="172"/>
    </row>
    <row r="194" spans="1:20" s="76" customFormat="1" x14ac:dyDescent="0.3">
      <c r="A194" s="385"/>
      <c r="B194" s="385"/>
      <c r="C194" s="390"/>
      <c r="D194" s="143" t="s">
        <v>407</v>
      </c>
      <c r="E194" s="385"/>
      <c r="F194" s="142"/>
      <c r="G194" s="142">
        <v>1</v>
      </c>
      <c r="H194" s="142">
        <v>1</v>
      </c>
      <c r="I194" s="142">
        <v>0.05</v>
      </c>
      <c r="J194" s="134">
        <f t="shared" si="15"/>
        <v>0.05</v>
      </c>
      <c r="K194" s="142"/>
      <c r="L194" s="142"/>
      <c r="M194" s="142"/>
      <c r="N194" s="142"/>
      <c r="O194" s="142"/>
      <c r="P194" s="142"/>
      <c r="Q194" s="142"/>
      <c r="R194" s="375"/>
      <c r="S194" s="142"/>
      <c r="T194" s="172"/>
    </row>
    <row r="195" spans="1:20" s="76" customFormat="1" x14ac:dyDescent="0.3">
      <c r="A195" s="385"/>
      <c r="B195" s="385"/>
      <c r="C195" s="390"/>
      <c r="D195" s="143" t="s">
        <v>505</v>
      </c>
      <c r="E195" s="385"/>
      <c r="F195" s="142"/>
      <c r="G195" s="142">
        <v>1</v>
      </c>
      <c r="H195" s="142">
        <v>1</v>
      </c>
      <c r="I195" s="142">
        <v>0.05</v>
      </c>
      <c r="J195" s="134">
        <f t="shared" si="15"/>
        <v>0.05</v>
      </c>
      <c r="K195" s="142"/>
      <c r="L195" s="142"/>
      <c r="M195" s="142"/>
      <c r="N195" s="142"/>
      <c r="O195" s="142"/>
      <c r="P195" s="142"/>
      <c r="Q195" s="142"/>
      <c r="R195" s="375"/>
      <c r="S195" s="142"/>
      <c r="T195" s="172"/>
    </row>
    <row r="196" spans="1:20" s="76" customFormat="1" x14ac:dyDescent="0.3">
      <c r="A196" s="385"/>
      <c r="B196" s="385"/>
      <c r="C196" s="390"/>
      <c r="D196" s="143" t="s">
        <v>697</v>
      </c>
      <c r="E196" s="385"/>
      <c r="F196" s="142"/>
      <c r="G196" s="142">
        <v>1</v>
      </c>
      <c r="H196" s="142">
        <v>1</v>
      </c>
      <c r="I196" s="142">
        <v>0.05</v>
      </c>
      <c r="J196" s="134">
        <f t="shared" si="15"/>
        <v>0.05</v>
      </c>
      <c r="K196" s="142"/>
      <c r="L196" s="142"/>
      <c r="M196" s="142"/>
      <c r="N196" s="142"/>
      <c r="O196" s="142"/>
      <c r="P196" s="142"/>
      <c r="Q196" s="142"/>
      <c r="R196" s="375"/>
      <c r="S196" s="142"/>
      <c r="T196" s="172"/>
    </row>
    <row r="197" spans="1:20" s="76" customFormat="1" x14ac:dyDescent="0.3">
      <c r="A197" s="385"/>
      <c r="B197" s="385"/>
      <c r="C197" s="390"/>
      <c r="D197" s="143" t="s">
        <v>502</v>
      </c>
      <c r="E197" s="385"/>
      <c r="F197" s="142"/>
      <c r="G197" s="142">
        <v>1</v>
      </c>
      <c r="H197" s="142">
        <v>1</v>
      </c>
      <c r="I197" s="142">
        <v>0.05</v>
      </c>
      <c r="J197" s="134">
        <f t="shared" si="15"/>
        <v>0.05</v>
      </c>
      <c r="K197" s="142"/>
      <c r="L197" s="142"/>
      <c r="M197" s="142"/>
      <c r="N197" s="142"/>
      <c r="O197" s="142"/>
      <c r="P197" s="142"/>
      <c r="Q197" s="142"/>
      <c r="R197" s="375"/>
      <c r="S197" s="142"/>
      <c r="T197" s="172"/>
    </row>
    <row r="198" spans="1:20" s="324" customFormat="1" x14ac:dyDescent="0.3">
      <c r="A198" s="382"/>
      <c r="B198" s="382"/>
      <c r="C198" s="383"/>
      <c r="D198" s="147" t="s">
        <v>699</v>
      </c>
      <c r="E198" s="385"/>
      <c r="F198" s="142"/>
      <c r="G198" s="142"/>
      <c r="H198" s="142"/>
      <c r="I198" s="142"/>
      <c r="J198" s="134"/>
      <c r="K198" s="373"/>
      <c r="L198" s="373"/>
      <c r="M198" s="373"/>
      <c r="N198" s="373"/>
      <c r="O198" s="373"/>
      <c r="P198" s="373"/>
      <c r="Q198" s="373"/>
      <c r="R198" s="375"/>
      <c r="S198" s="373"/>
      <c r="T198" s="375"/>
    </row>
    <row r="199" spans="1:20" s="324" customFormat="1" x14ac:dyDescent="0.3">
      <c r="A199" s="382"/>
      <c r="B199" s="382"/>
      <c r="C199" s="383"/>
      <c r="D199" s="143" t="s">
        <v>536</v>
      </c>
      <c r="E199" s="385"/>
      <c r="F199" s="142"/>
      <c r="G199" s="142">
        <v>7.95</v>
      </c>
      <c r="H199" s="142">
        <v>0.3</v>
      </c>
      <c r="I199" s="142">
        <v>0.05</v>
      </c>
      <c r="J199" s="134">
        <f t="shared" ref="J199:J202" si="16">ROUND(PRODUCT(F199:I199),2)</f>
        <v>0.12</v>
      </c>
      <c r="K199" s="373"/>
      <c r="L199" s="373"/>
      <c r="M199" s="373"/>
      <c r="N199" s="373"/>
      <c r="O199" s="373"/>
      <c r="P199" s="373"/>
      <c r="Q199" s="373"/>
      <c r="R199" s="375"/>
      <c r="S199" s="373"/>
      <c r="T199" s="375"/>
    </row>
    <row r="200" spans="1:20" s="324" customFormat="1" x14ac:dyDescent="0.3">
      <c r="A200" s="382"/>
      <c r="B200" s="382"/>
      <c r="C200" s="383"/>
      <c r="D200" s="143" t="s">
        <v>537</v>
      </c>
      <c r="E200" s="385"/>
      <c r="F200" s="142"/>
      <c r="G200" s="142">
        <v>1.7</v>
      </c>
      <c r="H200" s="142">
        <v>0.3</v>
      </c>
      <c r="I200" s="142">
        <v>0.05</v>
      </c>
      <c r="J200" s="134">
        <f t="shared" si="16"/>
        <v>0.03</v>
      </c>
      <c r="K200" s="373"/>
      <c r="L200" s="373"/>
      <c r="M200" s="373"/>
      <c r="N200" s="373"/>
      <c r="O200" s="373"/>
      <c r="P200" s="373"/>
      <c r="Q200" s="373"/>
      <c r="R200" s="375"/>
      <c r="S200" s="373"/>
      <c r="T200" s="375"/>
    </row>
    <row r="201" spans="1:20" s="324" customFormat="1" x14ac:dyDescent="0.3">
      <c r="A201" s="382"/>
      <c r="B201" s="382"/>
      <c r="C201" s="383"/>
      <c r="D201" s="143" t="s">
        <v>538</v>
      </c>
      <c r="E201" s="385"/>
      <c r="F201" s="142"/>
      <c r="G201" s="142">
        <v>6.9</v>
      </c>
      <c r="H201" s="142">
        <v>0.3</v>
      </c>
      <c r="I201" s="142">
        <v>0.05</v>
      </c>
      <c r="J201" s="134">
        <f t="shared" si="16"/>
        <v>0.1</v>
      </c>
      <c r="K201" s="373"/>
      <c r="L201" s="373"/>
      <c r="M201" s="373"/>
      <c r="N201" s="373"/>
      <c r="O201" s="373"/>
      <c r="P201" s="373"/>
      <c r="Q201" s="373"/>
      <c r="R201" s="375"/>
      <c r="S201" s="373"/>
      <c r="T201" s="375"/>
    </row>
    <row r="202" spans="1:20" s="324" customFormat="1" x14ac:dyDescent="0.3">
      <c r="A202" s="382"/>
      <c r="B202" s="382"/>
      <c r="C202" s="383"/>
      <c r="D202" s="143" t="s">
        <v>539</v>
      </c>
      <c r="E202" s="385"/>
      <c r="F202" s="142"/>
      <c r="G202" s="142">
        <v>2.1</v>
      </c>
      <c r="H202" s="142">
        <v>0.3</v>
      </c>
      <c r="I202" s="142">
        <v>0.05</v>
      </c>
      <c r="J202" s="134">
        <f t="shared" si="16"/>
        <v>0.03</v>
      </c>
      <c r="K202" s="373"/>
      <c r="L202" s="373"/>
      <c r="M202" s="373"/>
      <c r="N202" s="373"/>
      <c r="O202" s="373"/>
      <c r="P202" s="373"/>
      <c r="Q202" s="373"/>
      <c r="R202" s="375"/>
      <c r="S202" s="373"/>
      <c r="T202" s="375"/>
    </row>
    <row r="203" spans="1:20" s="76" customFormat="1" x14ac:dyDescent="0.3">
      <c r="A203" s="385"/>
      <c r="B203" s="385"/>
      <c r="C203" s="390"/>
      <c r="D203" s="147"/>
      <c r="E203" s="385"/>
      <c r="F203" s="142"/>
      <c r="G203" s="142"/>
      <c r="H203" s="142"/>
      <c r="I203" s="142"/>
      <c r="J203" s="134"/>
      <c r="K203" s="142"/>
      <c r="L203" s="142"/>
      <c r="M203" s="142"/>
      <c r="N203" s="142"/>
      <c r="O203" s="142"/>
      <c r="P203" s="142"/>
      <c r="Q203" s="142"/>
      <c r="R203" s="375"/>
      <c r="S203" s="142"/>
      <c r="T203" s="172"/>
    </row>
    <row r="204" spans="1:20" s="64" customFormat="1" x14ac:dyDescent="0.3">
      <c r="A204" s="378"/>
      <c r="B204" s="378"/>
      <c r="C204" s="378"/>
      <c r="D204" s="144" t="str">
        <f>"Total item "&amp;A191</f>
        <v>Total item 3.1</v>
      </c>
      <c r="E204" s="389"/>
      <c r="F204" s="134"/>
      <c r="G204" s="134"/>
      <c r="H204" s="134"/>
      <c r="I204" s="134"/>
      <c r="J204" s="145">
        <f>SUM(J192:J203)</f>
        <v>0.53</v>
      </c>
      <c r="K204" s="134"/>
      <c r="L204" s="134"/>
      <c r="M204" s="134"/>
      <c r="N204" s="134"/>
      <c r="O204" s="134"/>
      <c r="P204" s="134"/>
      <c r="Q204" s="134"/>
      <c r="R204" s="174"/>
      <c r="S204" s="134"/>
      <c r="T204" s="156"/>
    </row>
    <row r="205" spans="1:20" s="79" customFormat="1" x14ac:dyDescent="0.3">
      <c r="A205" s="379"/>
      <c r="B205" s="380"/>
      <c r="C205" s="380"/>
      <c r="D205" s="152"/>
      <c r="E205" s="381"/>
      <c r="F205" s="153"/>
      <c r="G205" s="153"/>
      <c r="H205" s="153"/>
      <c r="I205" s="153"/>
      <c r="J205" s="154"/>
      <c r="K205" s="153"/>
      <c r="L205" s="153"/>
      <c r="M205" s="153"/>
      <c r="N205" s="153"/>
      <c r="O205" s="153"/>
      <c r="P205" s="153"/>
      <c r="Q205" s="153"/>
      <c r="R205" s="174"/>
      <c r="S205" s="153"/>
      <c r="T205" s="175"/>
    </row>
    <row r="206" spans="1:20" s="76" customFormat="1" ht="55.2" x14ac:dyDescent="0.3">
      <c r="A206" s="385" t="s">
        <v>161</v>
      </c>
      <c r="B206" s="385" t="s">
        <v>145</v>
      </c>
      <c r="C206" s="390" t="s">
        <v>159</v>
      </c>
      <c r="D206" s="140" t="s">
        <v>300</v>
      </c>
      <c r="E206" s="385" t="s">
        <v>87</v>
      </c>
      <c r="F206" s="141"/>
      <c r="G206" s="141"/>
      <c r="H206" s="141"/>
      <c r="I206" s="141"/>
      <c r="J206" s="141"/>
      <c r="K206" s="142">
        <f>J211</f>
        <v>9.65</v>
      </c>
      <c r="L206" s="142">
        <f>COMPOSIÇÕES!H36</f>
        <v>92.79</v>
      </c>
      <c r="M206" s="142">
        <f>ROUND(L206*(1+$N$10),2)</f>
        <v>116.32</v>
      </c>
      <c r="N206" s="142">
        <f>TRUNC($K206*M206,2)</f>
        <v>1122.48</v>
      </c>
      <c r="O206" s="142">
        <f>COMPOSIÇÕES!J36</f>
        <v>96.95</v>
      </c>
      <c r="P206" s="142">
        <f>ROUND(O206*(1+$Q$10),2)</f>
        <v>116.82</v>
      </c>
      <c r="Q206" s="142">
        <f>TRUNC($K206*P206,2)</f>
        <v>1127.31</v>
      </c>
      <c r="R206" s="329" t="s">
        <v>908</v>
      </c>
      <c r="S206" s="142"/>
      <c r="T206" s="172"/>
    </row>
    <row r="207" spans="1:20" s="324" customFormat="1" x14ac:dyDescent="0.3">
      <c r="A207" s="382"/>
      <c r="B207" s="382"/>
      <c r="C207" s="383"/>
      <c r="D207" s="493" t="s">
        <v>1019</v>
      </c>
      <c r="E207" s="385"/>
      <c r="F207" s="142"/>
      <c r="G207" s="142"/>
      <c r="H207" s="142"/>
      <c r="I207" s="142"/>
      <c r="J207" s="134"/>
      <c r="K207" s="373"/>
      <c r="L207" s="373"/>
      <c r="M207" s="373"/>
      <c r="N207" s="373"/>
      <c r="O207" s="373"/>
      <c r="P207" s="373"/>
      <c r="Q207" s="373"/>
      <c r="R207" s="375"/>
      <c r="S207" s="373"/>
      <c r="T207" s="375"/>
    </row>
    <row r="208" spans="1:20" s="324" customFormat="1" x14ac:dyDescent="0.3">
      <c r="A208" s="382"/>
      <c r="B208" s="382"/>
      <c r="C208" s="383"/>
      <c r="D208" s="143"/>
      <c r="E208" s="385"/>
      <c r="F208" s="600"/>
      <c r="G208" s="600">
        <v>7.95</v>
      </c>
      <c r="H208" s="600"/>
      <c r="I208" s="600">
        <v>1</v>
      </c>
      <c r="J208" s="134">
        <f t="shared" ref="J208:J209" si="17">ROUND(PRODUCT(F208:I208),2)</f>
        <v>7.95</v>
      </c>
      <c r="K208" s="373"/>
      <c r="L208" s="373"/>
      <c r="M208" s="373"/>
      <c r="N208" s="373"/>
      <c r="O208" s="373"/>
      <c r="P208" s="373"/>
      <c r="Q208" s="373"/>
      <c r="R208" s="375"/>
      <c r="S208" s="373"/>
      <c r="T208" s="375"/>
    </row>
    <row r="209" spans="1:20" s="324" customFormat="1" x14ac:dyDescent="0.3">
      <c r="A209" s="382"/>
      <c r="B209" s="382"/>
      <c r="C209" s="383"/>
      <c r="D209" s="143"/>
      <c r="E209" s="385"/>
      <c r="F209" s="600"/>
      <c r="G209" s="600">
        <v>1.7</v>
      </c>
      <c r="H209" s="600"/>
      <c r="I209" s="600">
        <v>1</v>
      </c>
      <c r="J209" s="134">
        <f t="shared" si="17"/>
        <v>1.7</v>
      </c>
      <c r="K209" s="373"/>
      <c r="L209" s="373"/>
      <c r="M209" s="373"/>
      <c r="N209" s="373"/>
      <c r="O209" s="373"/>
      <c r="P209" s="373"/>
      <c r="Q209" s="373"/>
      <c r="R209" s="375"/>
      <c r="S209" s="373"/>
      <c r="T209" s="375"/>
    </row>
    <row r="210" spans="1:20" s="76" customFormat="1" x14ac:dyDescent="0.3">
      <c r="A210" s="385"/>
      <c r="B210" s="385"/>
      <c r="C210" s="390"/>
      <c r="D210" s="147"/>
      <c r="E210" s="385"/>
      <c r="F210" s="142"/>
      <c r="G210" s="142"/>
      <c r="H210" s="142"/>
      <c r="I210" s="142"/>
      <c r="J210" s="134"/>
      <c r="K210" s="142"/>
      <c r="L210" s="142"/>
      <c r="M210" s="142"/>
      <c r="N210" s="142"/>
      <c r="O210" s="142"/>
      <c r="P210" s="142"/>
      <c r="Q210" s="142"/>
      <c r="R210" s="375"/>
      <c r="S210" s="142"/>
      <c r="T210" s="172"/>
    </row>
    <row r="211" spans="1:20" s="64" customFormat="1" x14ac:dyDescent="0.3">
      <c r="A211" s="378"/>
      <c r="B211" s="378"/>
      <c r="C211" s="378"/>
      <c r="D211" s="144" t="str">
        <f>"Total item "&amp;A206</f>
        <v>Total item 3.2</v>
      </c>
      <c r="E211" s="389"/>
      <c r="F211" s="134"/>
      <c r="G211" s="134"/>
      <c r="H211" s="134"/>
      <c r="I211" s="134"/>
      <c r="J211" s="145">
        <f>SUM(J207:J210)</f>
        <v>9.65</v>
      </c>
      <c r="K211" s="134"/>
      <c r="L211" s="134"/>
      <c r="M211" s="134"/>
      <c r="N211" s="134"/>
      <c r="O211" s="134"/>
      <c r="P211" s="134"/>
      <c r="Q211" s="134"/>
      <c r="R211" s="174"/>
      <c r="S211" s="134"/>
      <c r="T211" s="156"/>
    </row>
    <row r="212" spans="1:20" s="156" customFormat="1" x14ac:dyDescent="0.3">
      <c r="A212" s="136"/>
      <c r="B212" s="131"/>
      <c r="C212" s="131"/>
      <c r="D212" s="144"/>
      <c r="E212" s="389"/>
      <c r="F212" s="134"/>
      <c r="G212" s="134"/>
      <c r="H212" s="134"/>
      <c r="I212" s="134"/>
      <c r="J212" s="133"/>
      <c r="K212" s="134"/>
      <c r="L212" s="134"/>
      <c r="M212" s="134"/>
      <c r="N212" s="134"/>
      <c r="O212" s="134"/>
      <c r="P212" s="134"/>
      <c r="Q212" s="134"/>
      <c r="R212" s="174"/>
      <c r="S212" s="134"/>
      <c r="T212" s="171"/>
    </row>
    <row r="213" spans="1:20" s="524" customFormat="1" ht="27.6" x14ac:dyDescent="0.3">
      <c r="A213" s="531" t="s">
        <v>187</v>
      </c>
      <c r="B213" s="531" t="s">
        <v>31</v>
      </c>
      <c r="C213" s="390" t="s">
        <v>710</v>
      </c>
      <c r="D213" s="140" t="s">
        <v>709</v>
      </c>
      <c r="E213" s="531" t="s">
        <v>87</v>
      </c>
      <c r="F213" s="523"/>
      <c r="G213" s="523"/>
      <c r="H213" s="523"/>
      <c r="I213" s="523"/>
      <c r="J213" s="523"/>
      <c r="K213" s="150">
        <f>J244</f>
        <v>23.310000000000002</v>
      </c>
      <c r="L213" s="142" t="s">
        <v>1021</v>
      </c>
      <c r="M213" s="142">
        <f>ROUND(L213*(1+$N$10),2)</f>
        <v>55.85</v>
      </c>
      <c r="N213" s="150">
        <f>TRUNC($K213*M213,2)</f>
        <v>1301.8599999999999</v>
      </c>
      <c r="O213" s="142" t="s">
        <v>1022</v>
      </c>
      <c r="P213" s="150">
        <f>ROUND(O213*(1+$Q$10),2)</f>
        <v>55.07</v>
      </c>
      <c r="Q213" s="150">
        <f>TRUNC($K213*P213,2)</f>
        <v>1283.68</v>
      </c>
      <c r="R213" s="329" t="s">
        <v>908</v>
      </c>
      <c r="S213" s="150"/>
    </row>
    <row r="214" spans="1:20" s="524" customFormat="1" x14ac:dyDescent="0.3">
      <c r="A214" s="148"/>
      <c r="B214" s="148"/>
      <c r="C214" s="139"/>
      <c r="D214" s="603" t="s">
        <v>703</v>
      </c>
      <c r="E214" s="531"/>
      <c r="F214" s="523"/>
      <c r="G214" s="523"/>
      <c r="H214" s="523"/>
      <c r="I214" s="523"/>
      <c r="J214" s="523"/>
      <c r="K214" s="150"/>
      <c r="L214" s="142"/>
      <c r="M214" s="142"/>
      <c r="N214" s="150"/>
      <c r="O214" s="142"/>
      <c r="P214" s="150"/>
      <c r="Q214" s="150"/>
      <c r="R214" s="375"/>
      <c r="S214" s="150"/>
    </row>
    <row r="215" spans="1:20" s="76" customFormat="1" x14ac:dyDescent="0.3">
      <c r="A215" s="385"/>
      <c r="B215" s="385"/>
      <c r="C215" s="390"/>
      <c r="D215" s="143" t="s">
        <v>704</v>
      </c>
      <c r="E215" s="385"/>
      <c r="F215" s="142"/>
      <c r="G215" s="142">
        <v>0.8</v>
      </c>
      <c r="H215" s="142">
        <v>0.8</v>
      </c>
      <c r="I215" s="142"/>
      <c r="J215" s="134">
        <f t="shared" ref="J215:J224" si="18">ROUND(PRODUCT(F215:I215),2)</f>
        <v>0.64</v>
      </c>
      <c r="K215" s="142"/>
      <c r="L215" s="142"/>
      <c r="M215" s="142"/>
      <c r="N215" s="142"/>
      <c r="O215" s="142"/>
      <c r="P215" s="142"/>
      <c r="Q215" s="142"/>
      <c r="R215" s="375"/>
      <c r="S215" s="142"/>
      <c r="T215" s="172"/>
    </row>
    <row r="216" spans="1:20" s="76" customFormat="1" x14ac:dyDescent="0.3">
      <c r="A216" s="385"/>
      <c r="B216" s="385"/>
      <c r="C216" s="390"/>
      <c r="D216" s="143"/>
      <c r="E216" s="385"/>
      <c r="F216" s="142">
        <v>4</v>
      </c>
      <c r="G216" s="142">
        <v>0.8</v>
      </c>
      <c r="H216" s="142"/>
      <c r="I216" s="142">
        <v>0.3</v>
      </c>
      <c r="J216" s="134">
        <f t="shared" si="18"/>
        <v>0.96</v>
      </c>
      <c r="K216" s="142"/>
      <c r="L216" s="142"/>
      <c r="M216" s="142"/>
      <c r="N216" s="142"/>
      <c r="O216" s="142"/>
      <c r="P216" s="142"/>
      <c r="Q216" s="142"/>
      <c r="R216" s="375"/>
      <c r="S216" s="142"/>
      <c r="T216" s="172"/>
    </row>
    <row r="217" spans="1:20" s="76" customFormat="1" x14ac:dyDescent="0.3">
      <c r="A217" s="385"/>
      <c r="B217" s="385"/>
      <c r="C217" s="390"/>
      <c r="D217" s="143" t="s">
        <v>705</v>
      </c>
      <c r="E217" s="385"/>
      <c r="F217" s="142"/>
      <c r="G217" s="142">
        <v>0.8</v>
      </c>
      <c r="H217" s="142">
        <v>0.8</v>
      </c>
      <c r="I217" s="142"/>
      <c r="J217" s="134">
        <f t="shared" si="18"/>
        <v>0.64</v>
      </c>
      <c r="K217" s="142"/>
      <c r="L217" s="142"/>
      <c r="M217" s="142"/>
      <c r="N217" s="142"/>
      <c r="O217" s="142"/>
      <c r="P217" s="142"/>
      <c r="Q217" s="142"/>
      <c r="R217" s="375"/>
      <c r="S217" s="142"/>
      <c r="T217" s="172"/>
    </row>
    <row r="218" spans="1:20" s="76" customFormat="1" x14ac:dyDescent="0.3">
      <c r="A218" s="385"/>
      <c r="B218" s="385"/>
      <c r="C218" s="390"/>
      <c r="D218" s="143"/>
      <c r="E218" s="385"/>
      <c r="F218" s="142">
        <v>4</v>
      </c>
      <c r="G218" s="142">
        <v>0.85</v>
      </c>
      <c r="H218" s="142"/>
      <c r="I218" s="142">
        <v>0.3</v>
      </c>
      <c r="J218" s="134">
        <f t="shared" si="18"/>
        <v>1.02</v>
      </c>
      <c r="K218" s="142"/>
      <c r="L218" s="142"/>
      <c r="M218" s="142"/>
      <c r="N218" s="142"/>
      <c r="O218" s="142"/>
      <c r="P218" s="142"/>
      <c r="Q218" s="142"/>
      <c r="R218" s="375"/>
      <c r="S218" s="142"/>
      <c r="T218" s="172"/>
    </row>
    <row r="219" spans="1:20" s="76" customFormat="1" x14ac:dyDescent="0.3">
      <c r="A219" s="385"/>
      <c r="B219" s="385"/>
      <c r="C219" s="390"/>
      <c r="D219" s="143" t="s">
        <v>706</v>
      </c>
      <c r="E219" s="385"/>
      <c r="F219" s="142"/>
      <c r="G219" s="142">
        <v>0.8</v>
      </c>
      <c r="H219" s="142">
        <v>0.8</v>
      </c>
      <c r="I219" s="142"/>
      <c r="J219" s="134">
        <f t="shared" ref="J219:J220" si="19">ROUND(PRODUCT(F219:I219),2)</f>
        <v>0.64</v>
      </c>
      <c r="K219" s="142"/>
      <c r="L219" s="142"/>
      <c r="M219" s="142"/>
      <c r="N219" s="142"/>
      <c r="O219" s="142"/>
      <c r="P219" s="142"/>
      <c r="Q219" s="142"/>
      <c r="R219" s="375"/>
      <c r="S219" s="142"/>
      <c r="T219" s="172"/>
    </row>
    <row r="220" spans="1:20" s="76" customFormat="1" x14ac:dyDescent="0.3">
      <c r="A220" s="385"/>
      <c r="B220" s="385"/>
      <c r="C220" s="390"/>
      <c r="D220" s="143"/>
      <c r="E220" s="385"/>
      <c r="F220" s="142">
        <v>4</v>
      </c>
      <c r="G220" s="142">
        <v>0.85</v>
      </c>
      <c r="H220" s="142"/>
      <c r="I220" s="142">
        <v>0.3</v>
      </c>
      <c r="J220" s="134">
        <f t="shared" si="19"/>
        <v>1.02</v>
      </c>
      <c r="K220" s="142"/>
      <c r="L220" s="142"/>
      <c r="M220" s="142"/>
      <c r="N220" s="142"/>
      <c r="O220" s="142"/>
      <c r="P220" s="142"/>
      <c r="Q220" s="142"/>
      <c r="R220" s="375"/>
      <c r="S220" s="142"/>
      <c r="T220" s="172"/>
    </row>
    <row r="221" spans="1:20" s="76" customFormat="1" x14ac:dyDescent="0.3">
      <c r="A221" s="385"/>
      <c r="B221" s="385"/>
      <c r="C221" s="390"/>
      <c r="D221" s="143" t="s">
        <v>707</v>
      </c>
      <c r="E221" s="385"/>
      <c r="F221" s="142"/>
      <c r="G221" s="142">
        <v>0.8</v>
      </c>
      <c r="H221" s="142">
        <v>0.8</v>
      </c>
      <c r="I221" s="142"/>
      <c r="J221" s="134">
        <f t="shared" si="18"/>
        <v>0.64</v>
      </c>
      <c r="K221" s="142"/>
      <c r="L221" s="142"/>
      <c r="M221" s="142"/>
      <c r="N221" s="142"/>
      <c r="O221" s="142"/>
      <c r="P221" s="142"/>
      <c r="Q221" s="142"/>
      <c r="R221" s="375"/>
      <c r="S221" s="142"/>
      <c r="T221" s="172"/>
    </row>
    <row r="222" spans="1:20" s="76" customFormat="1" x14ac:dyDescent="0.3">
      <c r="A222" s="385"/>
      <c r="B222" s="385"/>
      <c r="C222" s="390"/>
      <c r="D222" s="143"/>
      <c r="E222" s="385"/>
      <c r="F222" s="142">
        <v>4</v>
      </c>
      <c r="G222" s="142">
        <v>0.8</v>
      </c>
      <c r="H222" s="142"/>
      <c r="I222" s="142">
        <v>0.3</v>
      </c>
      <c r="J222" s="134">
        <f t="shared" si="18"/>
        <v>0.96</v>
      </c>
      <c r="K222" s="142"/>
      <c r="L222" s="142"/>
      <c r="M222" s="142"/>
      <c r="N222" s="142"/>
      <c r="O222" s="142"/>
      <c r="P222" s="142"/>
      <c r="Q222" s="142"/>
      <c r="R222" s="375"/>
      <c r="S222" s="142"/>
      <c r="T222" s="172"/>
    </row>
    <row r="223" spans="1:20" s="76" customFormat="1" x14ac:dyDescent="0.3">
      <c r="A223" s="385"/>
      <c r="B223" s="385"/>
      <c r="C223" s="390"/>
      <c r="D223" s="143" t="s">
        <v>708</v>
      </c>
      <c r="E223" s="385"/>
      <c r="F223" s="142"/>
      <c r="G223" s="142">
        <v>0.8</v>
      </c>
      <c r="H223" s="142">
        <v>0.8</v>
      </c>
      <c r="I223" s="142"/>
      <c r="J223" s="134">
        <f t="shared" si="18"/>
        <v>0.64</v>
      </c>
      <c r="K223" s="142"/>
      <c r="L223" s="142"/>
      <c r="M223" s="142"/>
      <c r="N223" s="142"/>
      <c r="O223" s="142"/>
      <c r="P223" s="142"/>
      <c r="Q223" s="142"/>
      <c r="R223" s="375"/>
      <c r="S223" s="142"/>
      <c r="T223" s="172"/>
    </row>
    <row r="224" spans="1:20" s="76" customFormat="1" x14ac:dyDescent="0.3">
      <c r="A224" s="385"/>
      <c r="B224" s="385"/>
      <c r="C224" s="390"/>
      <c r="D224" s="143"/>
      <c r="E224" s="385"/>
      <c r="F224" s="142">
        <v>4</v>
      </c>
      <c r="G224" s="142">
        <v>0.8</v>
      </c>
      <c r="H224" s="142"/>
      <c r="I224" s="142">
        <v>0.3</v>
      </c>
      <c r="J224" s="134">
        <f t="shared" si="18"/>
        <v>0.96</v>
      </c>
      <c r="K224" s="142"/>
      <c r="L224" s="142"/>
      <c r="M224" s="142"/>
      <c r="N224" s="142"/>
      <c r="O224" s="142"/>
      <c r="P224" s="142"/>
      <c r="Q224" s="142"/>
      <c r="R224" s="375"/>
      <c r="S224" s="142"/>
      <c r="T224" s="172"/>
    </row>
    <row r="225" spans="1:20" s="76" customFormat="1" x14ac:dyDescent="0.3">
      <c r="A225" s="385"/>
      <c r="B225" s="385"/>
      <c r="C225" s="390"/>
      <c r="D225" s="147" t="s">
        <v>702</v>
      </c>
      <c r="E225" s="385"/>
      <c r="F225" s="141"/>
      <c r="G225" s="141"/>
      <c r="H225" s="141"/>
      <c r="I225" s="141"/>
      <c r="J225" s="134"/>
      <c r="K225" s="142"/>
      <c r="L225" s="142"/>
      <c r="M225" s="142"/>
      <c r="N225" s="142"/>
      <c r="O225" s="142"/>
      <c r="P225" s="142"/>
      <c r="Q225" s="142"/>
      <c r="R225" s="375"/>
      <c r="S225" s="142"/>
      <c r="T225" s="172"/>
    </row>
    <row r="226" spans="1:20" s="76" customFormat="1" x14ac:dyDescent="0.3">
      <c r="A226" s="385"/>
      <c r="B226" s="385"/>
      <c r="C226" s="390"/>
      <c r="D226" s="143" t="s">
        <v>409</v>
      </c>
      <c r="E226" s="385"/>
      <c r="F226" s="142">
        <v>2</v>
      </c>
      <c r="G226" s="142">
        <v>0.2</v>
      </c>
      <c r="H226" s="142"/>
      <c r="I226" s="142">
        <v>1</v>
      </c>
      <c r="J226" s="134">
        <f t="shared" ref="J226:J231" si="20">ROUND(PRODUCT(F226:I226),2)</f>
        <v>0.4</v>
      </c>
      <c r="K226" s="142"/>
      <c r="L226" s="142"/>
      <c r="M226" s="142"/>
      <c r="N226" s="142"/>
      <c r="O226" s="142"/>
      <c r="P226" s="142"/>
      <c r="Q226" s="142"/>
      <c r="R226" s="375"/>
      <c r="S226" s="142"/>
      <c r="T226" s="172"/>
    </row>
    <row r="227" spans="1:20" s="76" customFormat="1" x14ac:dyDescent="0.3">
      <c r="A227" s="385"/>
      <c r="B227" s="385"/>
      <c r="C227" s="390"/>
      <c r="D227" s="143"/>
      <c r="E227" s="385"/>
      <c r="F227" s="142">
        <v>2</v>
      </c>
      <c r="G227" s="142"/>
      <c r="H227" s="142">
        <v>0.3</v>
      </c>
      <c r="I227" s="142">
        <v>1</v>
      </c>
      <c r="J227" s="134">
        <f t="shared" si="20"/>
        <v>0.6</v>
      </c>
      <c r="K227" s="142"/>
      <c r="L227" s="142"/>
      <c r="M227" s="142"/>
      <c r="N227" s="142"/>
      <c r="O227" s="142"/>
      <c r="P227" s="142"/>
      <c r="Q227" s="142"/>
      <c r="R227" s="375"/>
      <c r="S227" s="142"/>
      <c r="T227" s="172"/>
    </row>
    <row r="228" spans="1:20" s="76" customFormat="1" x14ac:dyDescent="0.3">
      <c r="A228" s="385"/>
      <c r="B228" s="385"/>
      <c r="C228" s="390"/>
      <c r="D228" s="143" t="s">
        <v>407</v>
      </c>
      <c r="E228" s="385"/>
      <c r="F228" s="142">
        <v>2</v>
      </c>
      <c r="G228" s="142">
        <v>0.2</v>
      </c>
      <c r="H228" s="142"/>
      <c r="I228" s="142">
        <v>1</v>
      </c>
      <c r="J228" s="134">
        <f t="shared" si="20"/>
        <v>0.4</v>
      </c>
      <c r="K228" s="142"/>
      <c r="L228" s="142"/>
      <c r="M228" s="142"/>
      <c r="N228" s="142"/>
      <c r="O228" s="142"/>
      <c r="P228" s="142"/>
      <c r="Q228" s="142"/>
      <c r="R228" s="375"/>
      <c r="S228" s="142"/>
      <c r="T228" s="172"/>
    </row>
    <row r="229" spans="1:20" s="76" customFormat="1" x14ac:dyDescent="0.3">
      <c r="A229" s="385"/>
      <c r="B229" s="385"/>
      <c r="C229" s="390"/>
      <c r="D229" s="143"/>
      <c r="E229" s="385"/>
      <c r="F229" s="142">
        <v>2</v>
      </c>
      <c r="G229" s="142"/>
      <c r="H229" s="142">
        <v>0.3</v>
      </c>
      <c r="I229" s="142">
        <v>1</v>
      </c>
      <c r="J229" s="134">
        <f t="shared" si="20"/>
        <v>0.6</v>
      </c>
      <c r="K229" s="142"/>
      <c r="L229" s="142"/>
      <c r="M229" s="142"/>
      <c r="N229" s="142"/>
      <c r="O229" s="142"/>
      <c r="P229" s="142"/>
      <c r="Q229" s="142"/>
      <c r="R229" s="375"/>
      <c r="S229" s="142"/>
      <c r="T229" s="172"/>
    </row>
    <row r="230" spans="1:20" s="76" customFormat="1" x14ac:dyDescent="0.3">
      <c r="A230" s="385"/>
      <c r="B230" s="385"/>
      <c r="C230" s="390"/>
      <c r="D230" s="143" t="s">
        <v>505</v>
      </c>
      <c r="E230" s="385"/>
      <c r="F230" s="142">
        <v>2</v>
      </c>
      <c r="G230" s="142">
        <v>0.2</v>
      </c>
      <c r="H230" s="142"/>
      <c r="I230" s="142">
        <v>1</v>
      </c>
      <c r="J230" s="134">
        <f t="shared" si="20"/>
        <v>0.4</v>
      </c>
      <c r="K230" s="142"/>
      <c r="L230" s="142"/>
      <c r="M230" s="142"/>
      <c r="N230" s="142"/>
      <c r="O230" s="142"/>
      <c r="P230" s="142"/>
      <c r="Q230" s="142"/>
      <c r="R230" s="375"/>
      <c r="S230" s="142"/>
      <c r="T230" s="172"/>
    </row>
    <row r="231" spans="1:20" s="76" customFormat="1" x14ac:dyDescent="0.3">
      <c r="A231" s="385"/>
      <c r="B231" s="385"/>
      <c r="C231" s="390"/>
      <c r="D231" s="143"/>
      <c r="E231" s="385"/>
      <c r="F231" s="142">
        <v>2</v>
      </c>
      <c r="G231" s="142"/>
      <c r="H231" s="142">
        <v>0.3</v>
      </c>
      <c r="I231" s="142">
        <v>1</v>
      </c>
      <c r="J231" s="134">
        <f t="shared" si="20"/>
        <v>0.6</v>
      </c>
      <c r="K231" s="142"/>
      <c r="L231" s="142"/>
      <c r="M231" s="142"/>
      <c r="N231" s="142"/>
      <c r="O231" s="142"/>
      <c r="P231" s="142"/>
      <c r="Q231" s="142"/>
      <c r="R231" s="375"/>
      <c r="S231" s="142"/>
      <c r="T231" s="172"/>
    </row>
    <row r="232" spans="1:20" s="76" customFormat="1" x14ac:dyDescent="0.3">
      <c r="A232" s="385"/>
      <c r="B232" s="385"/>
      <c r="C232" s="390"/>
      <c r="D232" s="143" t="s">
        <v>697</v>
      </c>
      <c r="E232" s="385"/>
      <c r="F232" s="142">
        <v>2</v>
      </c>
      <c r="G232" s="142">
        <v>0.2</v>
      </c>
      <c r="H232" s="142"/>
      <c r="I232" s="142">
        <v>1</v>
      </c>
      <c r="J232" s="134">
        <f t="shared" ref="J232:J233" si="21">ROUND(PRODUCT(F232:I232),2)</f>
        <v>0.4</v>
      </c>
      <c r="K232" s="142"/>
      <c r="L232" s="142"/>
      <c r="M232" s="142"/>
      <c r="N232" s="142"/>
      <c r="O232" s="142"/>
      <c r="P232" s="142"/>
      <c r="Q232" s="142"/>
      <c r="R232" s="375"/>
      <c r="S232" s="142"/>
      <c r="T232" s="172"/>
    </row>
    <row r="233" spans="1:20" s="76" customFormat="1" x14ac:dyDescent="0.3">
      <c r="A233" s="385"/>
      <c r="B233" s="385"/>
      <c r="C233" s="390"/>
      <c r="D233" s="143"/>
      <c r="E233" s="385"/>
      <c r="F233" s="142">
        <v>2</v>
      </c>
      <c r="G233" s="142"/>
      <c r="H233" s="142">
        <v>0.3</v>
      </c>
      <c r="I233" s="142">
        <v>1</v>
      </c>
      <c r="J233" s="134">
        <f t="shared" si="21"/>
        <v>0.6</v>
      </c>
      <c r="K233" s="142"/>
      <c r="L233" s="142"/>
      <c r="M233" s="142"/>
      <c r="N233" s="142"/>
      <c r="O233" s="142"/>
      <c r="P233" s="142"/>
      <c r="Q233" s="142"/>
      <c r="R233" s="375"/>
      <c r="S233" s="142"/>
      <c r="T233" s="172"/>
    </row>
    <row r="234" spans="1:20" s="324" customFormat="1" x14ac:dyDescent="0.3">
      <c r="A234" s="382"/>
      <c r="B234" s="382"/>
      <c r="C234" s="383"/>
      <c r="D234" s="147" t="s">
        <v>1020</v>
      </c>
      <c r="E234" s="385"/>
      <c r="F234" s="142"/>
      <c r="G234" s="142"/>
      <c r="H234" s="142"/>
      <c r="I234" s="142"/>
      <c r="J234" s="134"/>
      <c r="K234" s="373"/>
      <c r="L234" s="373"/>
      <c r="M234" s="373"/>
      <c r="N234" s="373"/>
      <c r="O234" s="373"/>
      <c r="P234" s="373"/>
      <c r="Q234" s="373"/>
      <c r="R234" s="375"/>
      <c r="S234" s="373"/>
      <c r="T234" s="375"/>
    </row>
    <row r="235" spans="1:20" s="324" customFormat="1" x14ac:dyDescent="0.3">
      <c r="A235" s="382"/>
      <c r="B235" s="382"/>
      <c r="C235" s="383"/>
      <c r="D235" s="143" t="s">
        <v>536</v>
      </c>
      <c r="E235" s="385"/>
      <c r="F235" s="142">
        <v>2</v>
      </c>
      <c r="G235" s="142">
        <v>7.95</v>
      </c>
      <c r="H235" s="142"/>
      <c r="I235" s="142">
        <v>0.2</v>
      </c>
      <c r="J235" s="134">
        <f t="shared" ref="J235:J242" si="22">ROUND(PRODUCT(F235:I235),2)</f>
        <v>3.18</v>
      </c>
      <c r="K235" s="373"/>
      <c r="L235" s="373"/>
      <c r="M235" s="373"/>
      <c r="N235" s="373"/>
      <c r="O235" s="373"/>
      <c r="P235" s="373"/>
      <c r="Q235" s="373"/>
      <c r="R235" s="375"/>
      <c r="S235" s="373"/>
      <c r="T235" s="375"/>
    </row>
    <row r="236" spans="1:20" s="324" customFormat="1" x14ac:dyDescent="0.3">
      <c r="A236" s="382"/>
      <c r="B236" s="382"/>
      <c r="C236" s="383"/>
      <c r="D236" s="143"/>
      <c r="E236" s="385"/>
      <c r="F236" s="142"/>
      <c r="G236" s="142">
        <v>7.95</v>
      </c>
      <c r="H236" s="142">
        <v>0.2</v>
      </c>
      <c r="I236" s="142"/>
      <c r="J236" s="134">
        <f t="shared" si="22"/>
        <v>1.59</v>
      </c>
      <c r="K236" s="373"/>
      <c r="L236" s="373"/>
      <c r="M236" s="373"/>
      <c r="N236" s="373"/>
      <c r="O236" s="373"/>
      <c r="P236" s="373"/>
      <c r="Q236" s="373"/>
      <c r="R236" s="375"/>
      <c r="S236" s="373"/>
      <c r="T236" s="375"/>
    </row>
    <row r="237" spans="1:20" s="324" customFormat="1" x14ac:dyDescent="0.3">
      <c r="A237" s="382"/>
      <c r="B237" s="382"/>
      <c r="C237" s="383"/>
      <c r="D237" s="143" t="s">
        <v>537</v>
      </c>
      <c r="E237" s="385"/>
      <c r="F237" s="142">
        <v>2</v>
      </c>
      <c r="G237" s="142">
        <v>1.7</v>
      </c>
      <c r="H237" s="142"/>
      <c r="I237" s="142">
        <v>0.2</v>
      </c>
      <c r="J237" s="134">
        <f t="shared" si="22"/>
        <v>0.68</v>
      </c>
      <c r="K237" s="373"/>
      <c r="L237" s="373"/>
      <c r="M237" s="373"/>
      <c r="N237" s="373"/>
      <c r="O237" s="373"/>
      <c r="P237" s="373"/>
      <c r="Q237" s="373"/>
      <c r="R237" s="375"/>
      <c r="S237" s="373"/>
      <c r="T237" s="375"/>
    </row>
    <row r="238" spans="1:20" s="324" customFormat="1" x14ac:dyDescent="0.3">
      <c r="A238" s="382"/>
      <c r="B238" s="382"/>
      <c r="C238" s="383"/>
      <c r="D238" s="143"/>
      <c r="E238" s="385"/>
      <c r="F238" s="142"/>
      <c r="G238" s="142">
        <v>1.7</v>
      </c>
      <c r="H238" s="142">
        <v>0.2</v>
      </c>
      <c r="I238" s="142"/>
      <c r="J238" s="134">
        <f t="shared" si="22"/>
        <v>0.34</v>
      </c>
      <c r="K238" s="373"/>
      <c r="L238" s="373"/>
      <c r="M238" s="373"/>
      <c r="N238" s="373"/>
      <c r="O238" s="373"/>
      <c r="P238" s="373"/>
      <c r="Q238" s="373"/>
      <c r="R238" s="375"/>
      <c r="S238" s="373"/>
      <c r="T238" s="375"/>
    </row>
    <row r="239" spans="1:20" s="324" customFormat="1" x14ac:dyDescent="0.3">
      <c r="A239" s="382"/>
      <c r="B239" s="382"/>
      <c r="C239" s="383"/>
      <c r="D239" s="143" t="s">
        <v>538</v>
      </c>
      <c r="E239" s="385"/>
      <c r="F239" s="142">
        <v>2</v>
      </c>
      <c r="G239" s="142">
        <v>6.9</v>
      </c>
      <c r="H239" s="142"/>
      <c r="I239" s="142">
        <v>0.2</v>
      </c>
      <c r="J239" s="134">
        <f t="shared" si="22"/>
        <v>2.76</v>
      </c>
      <c r="K239" s="373"/>
      <c r="L239" s="373"/>
      <c r="M239" s="373"/>
      <c r="N239" s="373"/>
      <c r="O239" s="373"/>
      <c r="P239" s="373"/>
      <c r="Q239" s="373"/>
      <c r="R239" s="375"/>
      <c r="S239" s="373"/>
      <c r="T239" s="375"/>
    </row>
    <row r="240" spans="1:20" s="324" customFormat="1" x14ac:dyDescent="0.3">
      <c r="A240" s="382"/>
      <c r="B240" s="382"/>
      <c r="C240" s="383"/>
      <c r="D240" s="143"/>
      <c r="E240" s="385"/>
      <c r="F240" s="142"/>
      <c r="G240" s="142">
        <v>6.9</v>
      </c>
      <c r="H240" s="142">
        <v>0.2</v>
      </c>
      <c r="I240" s="142"/>
      <c r="J240" s="134">
        <f t="shared" si="22"/>
        <v>1.38</v>
      </c>
      <c r="K240" s="373"/>
      <c r="L240" s="373"/>
      <c r="M240" s="373"/>
      <c r="N240" s="373"/>
      <c r="O240" s="373"/>
      <c r="P240" s="373"/>
      <c r="Q240" s="373"/>
      <c r="R240" s="375"/>
      <c r="S240" s="373"/>
      <c r="T240" s="375"/>
    </row>
    <row r="241" spans="1:20" s="324" customFormat="1" x14ac:dyDescent="0.3">
      <c r="A241" s="382"/>
      <c r="B241" s="382"/>
      <c r="C241" s="383"/>
      <c r="D241" s="143" t="s">
        <v>539</v>
      </c>
      <c r="E241" s="385"/>
      <c r="F241" s="142">
        <v>2</v>
      </c>
      <c r="G241" s="142">
        <v>2.1</v>
      </c>
      <c r="H241" s="142"/>
      <c r="I241" s="142">
        <v>0.2</v>
      </c>
      <c r="J241" s="134">
        <f t="shared" si="22"/>
        <v>0.84</v>
      </c>
      <c r="K241" s="373"/>
      <c r="L241" s="373"/>
      <c r="M241" s="373"/>
      <c r="N241" s="373"/>
      <c r="O241" s="373"/>
      <c r="P241" s="373"/>
      <c r="Q241" s="373"/>
      <c r="R241" s="375"/>
      <c r="S241" s="373"/>
      <c r="T241" s="375"/>
    </row>
    <row r="242" spans="1:20" s="324" customFormat="1" x14ac:dyDescent="0.3">
      <c r="A242" s="382"/>
      <c r="B242" s="382"/>
      <c r="C242" s="383"/>
      <c r="D242" s="143"/>
      <c r="E242" s="385"/>
      <c r="F242" s="142"/>
      <c r="G242" s="142">
        <v>2.1</v>
      </c>
      <c r="H242" s="142">
        <v>0.2</v>
      </c>
      <c r="I242" s="142"/>
      <c r="J242" s="134">
        <f t="shared" si="22"/>
        <v>0.42</v>
      </c>
      <c r="K242" s="373"/>
      <c r="L242" s="373"/>
      <c r="M242" s="373"/>
      <c r="N242" s="373"/>
      <c r="O242" s="373"/>
      <c r="P242" s="373"/>
      <c r="Q242" s="373"/>
      <c r="R242" s="375"/>
      <c r="S242" s="373"/>
      <c r="T242" s="375"/>
    </row>
    <row r="243" spans="1:20" s="172" customFormat="1" x14ac:dyDescent="0.3">
      <c r="A243" s="138"/>
      <c r="B243" s="138"/>
      <c r="C243" s="138"/>
      <c r="D243" s="493"/>
      <c r="E243" s="391"/>
      <c r="F243" s="602"/>
      <c r="G243" s="142"/>
      <c r="H243" s="142"/>
      <c r="I243" s="142"/>
      <c r="J243" s="134"/>
      <c r="K243" s="142"/>
      <c r="L243" s="141"/>
      <c r="M243" s="142"/>
      <c r="N243" s="142"/>
      <c r="O243" s="141"/>
      <c r="P243" s="142"/>
      <c r="Q243" s="142"/>
      <c r="R243" s="375"/>
      <c r="S243" s="142"/>
      <c r="T243" s="156"/>
    </row>
    <row r="244" spans="1:20" s="174" customFormat="1" x14ac:dyDescent="0.3">
      <c r="A244" s="526"/>
      <c r="B244" s="526"/>
      <c r="C244" s="526"/>
      <c r="D244" s="527" t="str">
        <f>"Total item "&amp;A213</f>
        <v>Total item 3.3</v>
      </c>
      <c r="E244" s="542"/>
      <c r="F244" s="529"/>
      <c r="G244" s="529"/>
      <c r="H244" s="529"/>
      <c r="I244" s="529"/>
      <c r="J244" s="530">
        <f>SUM(J214:J243)</f>
        <v>23.310000000000002</v>
      </c>
      <c r="K244" s="529"/>
      <c r="L244" s="529"/>
      <c r="M244" s="529"/>
      <c r="N244" s="529"/>
      <c r="O244" s="529"/>
      <c r="P244" s="529"/>
      <c r="Q244" s="529"/>
      <c r="S244" s="153"/>
    </row>
    <row r="245" spans="1:20" s="79" customFormat="1" x14ac:dyDescent="0.3">
      <c r="A245" s="379"/>
      <c r="B245" s="380"/>
      <c r="C245" s="380"/>
      <c r="D245" s="152"/>
      <c r="E245" s="381"/>
      <c r="F245" s="153"/>
      <c r="G245" s="153"/>
      <c r="H245" s="153"/>
      <c r="I245" s="153"/>
      <c r="J245" s="154"/>
      <c r="K245" s="153"/>
      <c r="L245" s="153"/>
      <c r="M245" s="153"/>
      <c r="N245" s="153"/>
      <c r="O245" s="153"/>
      <c r="P245" s="153"/>
      <c r="Q245" s="153"/>
      <c r="R245" s="174"/>
      <c r="S245" s="153"/>
      <c r="T245" s="175"/>
    </row>
    <row r="246" spans="1:20" s="280" customFormat="1" x14ac:dyDescent="0.3">
      <c r="A246" s="386"/>
      <c r="B246" s="387"/>
      <c r="C246" s="387"/>
      <c r="D246" s="178" t="s">
        <v>325</v>
      </c>
      <c r="E246" s="387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609"/>
      <c r="S246" s="145"/>
      <c r="T246" s="279"/>
    </row>
    <row r="247" spans="1:20" s="64" customFormat="1" x14ac:dyDescent="0.3">
      <c r="A247" s="136"/>
      <c r="B247" s="131"/>
      <c r="C247" s="131"/>
      <c r="D247" s="144"/>
      <c r="E247" s="137"/>
      <c r="F247" s="134"/>
      <c r="G247" s="134"/>
      <c r="H247" s="134"/>
      <c r="I247" s="134"/>
      <c r="J247" s="133"/>
      <c r="K247" s="134"/>
      <c r="L247" s="134"/>
      <c r="M247" s="134"/>
      <c r="N247" s="134"/>
      <c r="O247" s="134"/>
      <c r="P247" s="134"/>
      <c r="Q247" s="134"/>
      <c r="R247" s="174"/>
      <c r="S247" s="134"/>
      <c r="T247" s="171"/>
    </row>
    <row r="248" spans="1:20" s="76" customFormat="1" ht="27.6" x14ac:dyDescent="0.3">
      <c r="A248" s="385" t="s">
        <v>301</v>
      </c>
      <c r="B248" s="385" t="s">
        <v>145</v>
      </c>
      <c r="C248" s="390" t="s">
        <v>160</v>
      </c>
      <c r="D248" s="140" t="s">
        <v>614</v>
      </c>
      <c r="E248" s="385" t="s">
        <v>79</v>
      </c>
      <c r="F248" s="540"/>
      <c r="G248" s="600"/>
      <c r="H248" s="540"/>
      <c r="I248" s="541"/>
      <c r="J248" s="141"/>
      <c r="K248" s="142">
        <f>J267</f>
        <v>2.0000000000000004</v>
      </c>
      <c r="L248" s="142">
        <f>COMPOSIÇÕES!H69</f>
        <v>2424.66</v>
      </c>
      <c r="M248" s="142">
        <f>ROUND(L248*(1+$N$10),2)</f>
        <v>3039.55</v>
      </c>
      <c r="N248" s="142">
        <f>TRUNC($K248*M248,2)</f>
        <v>6079.1</v>
      </c>
      <c r="O248" s="142">
        <f>COMPOSIÇÕES!J69</f>
        <v>2471.96</v>
      </c>
      <c r="P248" s="142">
        <f>ROUND(O248*(1+$Q$10),2)</f>
        <v>2978.71</v>
      </c>
      <c r="Q248" s="142">
        <f>TRUNC($K248*P248,2)</f>
        <v>5957.42</v>
      </c>
      <c r="R248" s="329" t="s">
        <v>908</v>
      </c>
      <c r="S248" s="142"/>
      <c r="T248" s="172"/>
    </row>
    <row r="249" spans="1:20" s="76" customFormat="1" x14ac:dyDescent="0.3">
      <c r="A249" s="385"/>
      <c r="B249" s="385"/>
      <c r="C249" s="390"/>
      <c r="D249" s="147" t="s">
        <v>703</v>
      </c>
      <c r="E249" s="385"/>
      <c r="F249" s="141"/>
      <c r="G249" s="141"/>
      <c r="H249" s="141"/>
      <c r="I249" s="141"/>
      <c r="J249" s="134"/>
      <c r="K249" s="142"/>
      <c r="L249" s="142"/>
      <c r="M249" s="142"/>
      <c r="N249" s="142"/>
      <c r="O249" s="142"/>
      <c r="P249" s="142"/>
      <c r="Q249" s="142"/>
      <c r="R249" s="375"/>
      <c r="S249" s="142"/>
      <c r="T249" s="172"/>
    </row>
    <row r="250" spans="1:20" s="76" customFormat="1" x14ac:dyDescent="0.3">
      <c r="A250" s="385"/>
      <c r="B250" s="385"/>
      <c r="C250" s="390"/>
      <c r="D250" s="143" t="s">
        <v>704</v>
      </c>
      <c r="E250" s="385"/>
      <c r="F250" s="141"/>
      <c r="G250" s="142">
        <v>0.8</v>
      </c>
      <c r="H250" s="142">
        <v>0.8</v>
      </c>
      <c r="I250" s="142">
        <v>0.3</v>
      </c>
      <c r="J250" s="134">
        <f t="shared" ref="J250:J256" si="23">ROUND(PRODUCT(F250:I250),2)</f>
        <v>0.19</v>
      </c>
      <c r="K250" s="142"/>
      <c r="L250" s="142"/>
      <c r="M250" s="142"/>
      <c r="N250" s="142"/>
      <c r="O250" s="142"/>
      <c r="P250" s="142"/>
      <c r="Q250" s="142"/>
      <c r="R250" s="375"/>
      <c r="S250" s="142"/>
      <c r="T250" s="172"/>
    </row>
    <row r="251" spans="1:20" s="76" customFormat="1" x14ac:dyDescent="0.3">
      <c r="A251" s="385"/>
      <c r="B251" s="385"/>
      <c r="C251" s="390"/>
      <c r="D251" s="143" t="s">
        <v>705</v>
      </c>
      <c r="E251" s="385"/>
      <c r="F251" s="141"/>
      <c r="G251" s="142">
        <v>0.8</v>
      </c>
      <c r="H251" s="142">
        <v>0.8</v>
      </c>
      <c r="I251" s="142">
        <v>0.3</v>
      </c>
      <c r="J251" s="134">
        <f t="shared" si="23"/>
        <v>0.19</v>
      </c>
      <c r="K251" s="142"/>
      <c r="L251" s="142"/>
      <c r="M251" s="142"/>
      <c r="N251" s="142"/>
      <c r="O251" s="142"/>
      <c r="P251" s="142"/>
      <c r="Q251" s="142"/>
      <c r="R251" s="375"/>
      <c r="S251" s="142"/>
      <c r="T251" s="172"/>
    </row>
    <row r="252" spans="1:20" s="76" customFormat="1" x14ac:dyDescent="0.3">
      <c r="A252" s="385"/>
      <c r="B252" s="385"/>
      <c r="C252" s="390"/>
      <c r="D252" s="143" t="s">
        <v>706</v>
      </c>
      <c r="E252" s="385"/>
      <c r="F252" s="142"/>
      <c r="G252" s="142">
        <v>0.8</v>
      </c>
      <c r="H252" s="142">
        <v>0.8</v>
      </c>
      <c r="I252" s="142">
        <v>0.3</v>
      </c>
      <c r="J252" s="134">
        <f t="shared" si="23"/>
        <v>0.19</v>
      </c>
      <c r="K252" s="142"/>
      <c r="L252" s="142"/>
      <c r="M252" s="142"/>
      <c r="N252" s="142"/>
      <c r="O252" s="142"/>
      <c r="P252" s="142"/>
      <c r="Q252" s="142"/>
      <c r="R252" s="375"/>
      <c r="S252" s="142"/>
      <c r="T252" s="172"/>
    </row>
    <row r="253" spans="1:20" s="76" customFormat="1" x14ac:dyDescent="0.3">
      <c r="A253" s="385"/>
      <c r="B253" s="385"/>
      <c r="C253" s="390"/>
      <c r="D253" s="143" t="s">
        <v>707</v>
      </c>
      <c r="E253" s="385"/>
      <c r="F253" s="141"/>
      <c r="G253" s="142">
        <v>0.8</v>
      </c>
      <c r="H253" s="142">
        <v>0.8</v>
      </c>
      <c r="I253" s="142">
        <v>0.3</v>
      </c>
      <c r="J253" s="134">
        <f t="shared" si="23"/>
        <v>0.19</v>
      </c>
      <c r="K253" s="142"/>
      <c r="L253" s="142"/>
      <c r="M253" s="142"/>
      <c r="N253" s="142"/>
      <c r="O253" s="142"/>
      <c r="P253" s="142"/>
      <c r="Q253" s="142"/>
      <c r="R253" s="375"/>
      <c r="S253" s="142"/>
      <c r="T253" s="172"/>
    </row>
    <row r="254" spans="1:20" s="76" customFormat="1" x14ac:dyDescent="0.3">
      <c r="A254" s="385"/>
      <c r="B254" s="385"/>
      <c r="C254" s="390"/>
      <c r="D254" s="143" t="s">
        <v>708</v>
      </c>
      <c r="E254" s="385"/>
      <c r="F254" s="141"/>
      <c r="G254" s="142">
        <v>0.8</v>
      </c>
      <c r="H254" s="142">
        <v>0.8</v>
      </c>
      <c r="I254" s="142">
        <v>0.3</v>
      </c>
      <c r="J254" s="134">
        <f t="shared" si="23"/>
        <v>0.19</v>
      </c>
      <c r="K254" s="142"/>
      <c r="L254" s="142"/>
      <c r="M254" s="142"/>
      <c r="N254" s="142"/>
      <c r="O254" s="142"/>
      <c r="P254" s="142"/>
      <c r="Q254" s="142"/>
      <c r="R254" s="375"/>
      <c r="S254" s="142"/>
      <c r="T254" s="172"/>
    </row>
    <row r="255" spans="1:20" s="76" customFormat="1" x14ac:dyDescent="0.3">
      <c r="A255" s="385"/>
      <c r="B255" s="385"/>
      <c r="C255" s="390"/>
      <c r="D255" s="147" t="s">
        <v>702</v>
      </c>
      <c r="E255" s="385"/>
      <c r="F255" s="141"/>
      <c r="G255" s="141"/>
      <c r="H255" s="141"/>
      <c r="I255" s="141"/>
      <c r="J255" s="134"/>
      <c r="K255" s="142"/>
      <c r="L255" s="142"/>
      <c r="M255" s="142"/>
      <c r="N255" s="142"/>
      <c r="O255" s="142"/>
      <c r="P255" s="142"/>
      <c r="Q255" s="142"/>
      <c r="R255" s="375"/>
      <c r="S255" s="142"/>
      <c r="T255" s="172"/>
    </row>
    <row r="256" spans="1:20" s="76" customFormat="1" x14ac:dyDescent="0.3">
      <c r="A256" s="385"/>
      <c r="B256" s="385"/>
      <c r="C256" s="390"/>
      <c r="D256" s="143" t="s">
        <v>409</v>
      </c>
      <c r="E256" s="385"/>
      <c r="F256" s="141"/>
      <c r="G256" s="142">
        <v>0.2</v>
      </c>
      <c r="H256" s="142">
        <v>0.3</v>
      </c>
      <c r="I256" s="142">
        <v>1</v>
      </c>
      <c r="J256" s="134">
        <f t="shared" si="23"/>
        <v>0.06</v>
      </c>
      <c r="K256" s="142"/>
      <c r="L256" s="142"/>
      <c r="M256" s="142"/>
      <c r="N256" s="142"/>
      <c r="O256" s="142"/>
      <c r="P256" s="142"/>
      <c r="Q256" s="142"/>
      <c r="R256" s="375"/>
      <c r="S256" s="142"/>
      <c r="T256" s="172"/>
    </row>
    <row r="257" spans="1:20" s="76" customFormat="1" x14ac:dyDescent="0.3">
      <c r="A257" s="385"/>
      <c r="B257" s="385"/>
      <c r="C257" s="390"/>
      <c r="D257" s="143" t="s">
        <v>407</v>
      </c>
      <c r="E257" s="601"/>
      <c r="F257" s="600"/>
      <c r="G257" s="142">
        <v>0.2</v>
      </c>
      <c r="H257" s="142">
        <v>0.3</v>
      </c>
      <c r="I257" s="142">
        <v>1</v>
      </c>
      <c r="J257" s="134">
        <f t="shared" ref="J257:J265" si="24">ROUND(PRODUCT(F257:I257),2)</f>
        <v>0.06</v>
      </c>
      <c r="K257" s="142"/>
      <c r="L257" s="142"/>
      <c r="M257" s="142"/>
      <c r="N257" s="142"/>
      <c r="O257" s="142"/>
      <c r="P257" s="142"/>
      <c r="Q257" s="142"/>
      <c r="R257" s="375"/>
      <c r="S257" s="142"/>
      <c r="T257" s="172"/>
    </row>
    <row r="258" spans="1:20" s="76" customFormat="1" x14ac:dyDescent="0.3">
      <c r="A258" s="385"/>
      <c r="B258" s="385"/>
      <c r="C258" s="390"/>
      <c r="D258" s="143" t="s">
        <v>505</v>
      </c>
      <c r="E258" s="601"/>
      <c r="F258" s="600"/>
      <c r="G258" s="142">
        <v>0.2</v>
      </c>
      <c r="H258" s="142">
        <v>0.3</v>
      </c>
      <c r="I258" s="142">
        <v>1</v>
      </c>
      <c r="J258" s="134">
        <f t="shared" si="24"/>
        <v>0.06</v>
      </c>
      <c r="K258" s="142"/>
      <c r="L258" s="142"/>
      <c r="M258" s="142"/>
      <c r="N258" s="142"/>
      <c r="O258" s="142"/>
      <c r="P258" s="142"/>
      <c r="Q258" s="142"/>
      <c r="R258" s="375"/>
      <c r="S258" s="142"/>
      <c r="T258" s="172"/>
    </row>
    <row r="259" spans="1:20" s="76" customFormat="1" x14ac:dyDescent="0.3">
      <c r="A259" s="385"/>
      <c r="B259" s="385"/>
      <c r="C259" s="390"/>
      <c r="D259" s="143" t="s">
        <v>697</v>
      </c>
      <c r="E259" s="601"/>
      <c r="F259" s="604"/>
      <c r="G259" s="142">
        <v>0.2</v>
      </c>
      <c r="H259" s="142">
        <v>0.3</v>
      </c>
      <c r="I259" s="142">
        <v>1</v>
      </c>
      <c r="J259" s="134">
        <f t="shared" si="24"/>
        <v>0.06</v>
      </c>
      <c r="K259" s="142"/>
      <c r="L259" s="142"/>
      <c r="M259" s="142"/>
      <c r="N259" s="142"/>
      <c r="O259" s="142"/>
      <c r="P259" s="142"/>
      <c r="Q259" s="142"/>
      <c r="R259" s="375"/>
      <c r="S259" s="142"/>
      <c r="T259" s="172"/>
    </row>
    <row r="260" spans="1:20" s="76" customFormat="1" x14ac:dyDescent="0.3">
      <c r="A260" s="385"/>
      <c r="B260" s="385"/>
      <c r="C260" s="390"/>
      <c r="D260" s="143" t="s">
        <v>502</v>
      </c>
      <c r="E260" s="601"/>
      <c r="F260" s="600"/>
      <c r="G260" s="142">
        <v>0.2</v>
      </c>
      <c r="H260" s="142">
        <v>0.3</v>
      </c>
      <c r="I260" s="142">
        <v>1</v>
      </c>
      <c r="J260" s="134">
        <f t="shared" si="24"/>
        <v>0.06</v>
      </c>
      <c r="K260" s="142"/>
      <c r="L260" s="142"/>
      <c r="M260" s="142"/>
      <c r="N260" s="142"/>
      <c r="O260" s="142"/>
      <c r="P260" s="142"/>
      <c r="Q260" s="142"/>
      <c r="R260" s="375"/>
      <c r="S260" s="142"/>
      <c r="T260" s="172"/>
    </row>
    <row r="261" spans="1:20" s="324" customFormat="1" x14ac:dyDescent="0.3">
      <c r="A261" s="382"/>
      <c r="B261" s="382"/>
      <c r="C261" s="383"/>
      <c r="D261" s="147" t="s">
        <v>1020</v>
      </c>
      <c r="E261" s="391"/>
      <c r="F261" s="142"/>
      <c r="G261" s="142"/>
      <c r="H261" s="142"/>
      <c r="I261" s="142"/>
      <c r="J261" s="134"/>
      <c r="K261" s="373"/>
      <c r="L261" s="373"/>
      <c r="M261" s="373"/>
      <c r="N261" s="373"/>
      <c r="O261" s="373"/>
      <c r="P261" s="373"/>
      <c r="Q261" s="373"/>
      <c r="R261" s="375"/>
      <c r="S261" s="373"/>
      <c r="T261" s="375"/>
    </row>
    <row r="262" spans="1:20" s="324" customFormat="1" x14ac:dyDescent="0.3">
      <c r="A262" s="382"/>
      <c r="B262" s="382"/>
      <c r="C262" s="383"/>
      <c r="D262" s="143" t="s">
        <v>536</v>
      </c>
      <c r="E262" s="391"/>
      <c r="F262" s="142"/>
      <c r="G262" s="142">
        <v>7.95</v>
      </c>
      <c r="H262" s="142">
        <v>0.2</v>
      </c>
      <c r="I262" s="142">
        <v>0.2</v>
      </c>
      <c r="J262" s="134">
        <f t="shared" si="24"/>
        <v>0.32</v>
      </c>
      <c r="K262" s="373"/>
      <c r="L262" s="373"/>
      <c r="M262" s="373"/>
      <c r="N262" s="373"/>
      <c r="O262" s="373"/>
      <c r="P262" s="373"/>
      <c r="Q262" s="373"/>
      <c r="R262" s="375"/>
      <c r="S262" s="373"/>
      <c r="T262" s="375"/>
    </row>
    <row r="263" spans="1:20" s="324" customFormat="1" x14ac:dyDescent="0.3">
      <c r="A263" s="382"/>
      <c r="B263" s="382"/>
      <c r="C263" s="383"/>
      <c r="D263" s="143" t="s">
        <v>537</v>
      </c>
      <c r="E263" s="601"/>
      <c r="F263" s="142"/>
      <c r="G263" s="142">
        <v>1.7</v>
      </c>
      <c r="H263" s="142">
        <v>0.2</v>
      </c>
      <c r="I263" s="142">
        <v>0.2</v>
      </c>
      <c r="J263" s="134">
        <f t="shared" si="24"/>
        <v>7.0000000000000007E-2</v>
      </c>
      <c r="K263" s="373"/>
      <c r="L263" s="373"/>
      <c r="M263" s="373"/>
      <c r="N263" s="373"/>
      <c r="O263" s="373"/>
      <c r="P263" s="373"/>
      <c r="Q263" s="373"/>
      <c r="R263" s="375"/>
      <c r="S263" s="373"/>
      <c r="T263" s="375"/>
    </row>
    <row r="264" spans="1:20" s="324" customFormat="1" x14ac:dyDescent="0.3">
      <c r="A264" s="382"/>
      <c r="B264" s="382"/>
      <c r="C264" s="383"/>
      <c r="D264" s="143" t="s">
        <v>538</v>
      </c>
      <c r="E264" s="385"/>
      <c r="F264" s="142"/>
      <c r="G264" s="142">
        <v>6.9</v>
      </c>
      <c r="H264" s="142">
        <v>0.2</v>
      </c>
      <c r="I264" s="142">
        <v>0.2</v>
      </c>
      <c r="J264" s="134">
        <f t="shared" si="24"/>
        <v>0.28000000000000003</v>
      </c>
      <c r="K264" s="373"/>
      <c r="L264" s="373"/>
      <c r="M264" s="373"/>
      <c r="N264" s="373"/>
      <c r="O264" s="373"/>
      <c r="P264" s="373"/>
      <c r="Q264" s="373"/>
      <c r="R264" s="375"/>
      <c r="S264" s="373"/>
      <c r="T264" s="375"/>
    </row>
    <row r="265" spans="1:20" s="324" customFormat="1" x14ac:dyDescent="0.3">
      <c r="A265" s="382"/>
      <c r="B265" s="382"/>
      <c r="C265" s="383"/>
      <c r="D265" s="143" t="s">
        <v>539</v>
      </c>
      <c r="E265" s="385"/>
      <c r="F265" s="142"/>
      <c r="G265" s="142">
        <v>2.1</v>
      </c>
      <c r="H265" s="142">
        <v>0.2</v>
      </c>
      <c r="I265" s="142">
        <v>0.2</v>
      </c>
      <c r="J265" s="134">
        <f t="shared" si="24"/>
        <v>0.08</v>
      </c>
      <c r="K265" s="373"/>
      <c r="L265" s="373"/>
      <c r="M265" s="373"/>
      <c r="N265" s="373"/>
      <c r="O265" s="373"/>
      <c r="P265" s="373"/>
      <c r="Q265" s="373"/>
      <c r="R265" s="375"/>
      <c r="S265" s="373"/>
      <c r="T265" s="375"/>
    </row>
    <row r="266" spans="1:20" s="324" customFormat="1" x14ac:dyDescent="0.3">
      <c r="A266" s="382"/>
      <c r="B266" s="382"/>
      <c r="C266" s="383"/>
      <c r="D266" s="493"/>
      <c r="E266" s="601"/>
      <c r="F266" s="142"/>
      <c r="G266" s="142"/>
      <c r="H266" s="142"/>
      <c r="I266" s="142"/>
      <c r="J266" s="134"/>
      <c r="K266" s="373"/>
      <c r="L266" s="373"/>
      <c r="M266" s="373"/>
      <c r="N266" s="373"/>
      <c r="O266" s="373"/>
      <c r="P266" s="373"/>
      <c r="Q266" s="373"/>
      <c r="R266" s="375"/>
      <c r="S266" s="373"/>
      <c r="T266" s="375"/>
    </row>
    <row r="267" spans="1:20" s="79" customFormat="1" x14ac:dyDescent="0.3">
      <c r="A267" s="380"/>
      <c r="B267" s="380"/>
      <c r="C267" s="380"/>
      <c r="D267" s="144" t="str">
        <f>"Total item "&amp;A248</f>
        <v>Total item 3.4</v>
      </c>
      <c r="E267" s="389"/>
      <c r="F267" s="134"/>
      <c r="G267" s="134"/>
      <c r="H267" s="134"/>
      <c r="I267" s="134"/>
      <c r="J267" s="145">
        <f>SUM(J249:J266)</f>
        <v>2.0000000000000004</v>
      </c>
      <c r="K267" s="153"/>
      <c r="L267" s="153"/>
      <c r="M267" s="153"/>
      <c r="N267" s="153"/>
      <c r="O267" s="153"/>
      <c r="P267" s="153"/>
      <c r="Q267" s="153"/>
      <c r="R267" s="174"/>
      <c r="S267" s="153"/>
      <c r="T267" s="174"/>
    </row>
    <row r="268" spans="1:20" s="79" customFormat="1" x14ac:dyDescent="0.3">
      <c r="A268" s="379"/>
      <c r="B268" s="380"/>
      <c r="C268" s="380"/>
      <c r="D268" s="152"/>
      <c r="E268" s="381"/>
      <c r="F268" s="153"/>
      <c r="G268" s="153"/>
      <c r="H268" s="153"/>
      <c r="I268" s="153"/>
      <c r="J268" s="154"/>
      <c r="K268" s="153"/>
      <c r="L268" s="153"/>
      <c r="M268" s="153"/>
      <c r="N268" s="153"/>
      <c r="O268" s="373"/>
      <c r="P268" s="153"/>
      <c r="Q268" s="153"/>
      <c r="R268" s="174"/>
      <c r="S268" s="153"/>
      <c r="T268" s="175"/>
    </row>
    <row r="269" spans="1:20" s="280" customFormat="1" x14ac:dyDescent="0.3">
      <c r="A269" s="386" t="s">
        <v>9</v>
      </c>
      <c r="B269" s="387"/>
      <c r="C269" s="387"/>
      <c r="D269" s="178" t="s">
        <v>200</v>
      </c>
      <c r="E269" s="387"/>
      <c r="F269" s="145"/>
      <c r="G269" s="145"/>
      <c r="H269" s="145"/>
      <c r="I269" s="145"/>
      <c r="J269" s="145"/>
      <c r="K269" s="145"/>
      <c r="L269" s="145"/>
      <c r="M269" s="145"/>
      <c r="N269" s="145">
        <f>SUM(N270:N341)</f>
        <v>220536.31</v>
      </c>
      <c r="O269" s="145"/>
      <c r="P269" s="145"/>
      <c r="Q269" s="145">
        <f>SUM(Q270:Q341)</f>
        <v>213524.36000000002</v>
      </c>
      <c r="R269" s="609"/>
      <c r="S269" s="145"/>
      <c r="T269" s="279"/>
    </row>
    <row r="270" spans="1:20" s="280" customFormat="1" x14ac:dyDescent="0.3">
      <c r="A270" s="386"/>
      <c r="B270" s="387"/>
      <c r="C270" s="387"/>
      <c r="D270" s="178" t="s">
        <v>326</v>
      </c>
      <c r="E270" s="387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609"/>
      <c r="S270" s="145"/>
      <c r="T270" s="279"/>
    </row>
    <row r="271" spans="1:20" s="64" customFormat="1" x14ac:dyDescent="0.3">
      <c r="A271" s="136"/>
      <c r="B271" s="131"/>
      <c r="C271" s="131"/>
      <c r="D271" s="144"/>
      <c r="E271" s="137"/>
      <c r="F271" s="134"/>
      <c r="G271" s="134"/>
      <c r="H271" s="134"/>
      <c r="I271" s="134"/>
      <c r="J271" s="133"/>
      <c r="K271" s="134"/>
      <c r="L271" s="134"/>
      <c r="M271" s="134"/>
      <c r="N271" s="134"/>
      <c r="O271" s="134"/>
      <c r="P271" s="134"/>
      <c r="Q271" s="134"/>
      <c r="R271" s="174"/>
      <c r="S271" s="134"/>
      <c r="T271" s="171"/>
    </row>
    <row r="272" spans="1:20" s="78" customFormat="1" ht="55.2" x14ac:dyDescent="0.3">
      <c r="A272" s="531" t="s">
        <v>138</v>
      </c>
      <c r="B272" s="531" t="s">
        <v>31</v>
      </c>
      <c r="C272" s="390" t="s">
        <v>616</v>
      </c>
      <c r="D272" s="140" t="s">
        <v>617</v>
      </c>
      <c r="E272" s="531" t="s">
        <v>87</v>
      </c>
      <c r="F272" s="523"/>
      <c r="G272" s="523"/>
      <c r="H272" s="523"/>
      <c r="I272" s="523"/>
      <c r="J272" s="523"/>
      <c r="K272" s="150">
        <f>J276</f>
        <v>66.48</v>
      </c>
      <c r="L272" s="142" t="s">
        <v>1105</v>
      </c>
      <c r="M272" s="150">
        <f>ROUND(L272*(1+$N$10),2)</f>
        <v>84.97</v>
      </c>
      <c r="N272" s="150">
        <f>TRUNC($K272*M272,2)</f>
        <v>5648.8</v>
      </c>
      <c r="O272" s="142" t="s">
        <v>1106</v>
      </c>
      <c r="P272" s="150">
        <f>ROUND(O272*(1+$Q$10),2)</f>
        <v>84.28</v>
      </c>
      <c r="Q272" s="150">
        <f>TRUNC($K272*P272,2)</f>
        <v>5602.93</v>
      </c>
      <c r="R272" s="329" t="s">
        <v>908</v>
      </c>
      <c r="S272" s="150"/>
      <c r="T272" s="524"/>
    </row>
    <row r="273" spans="1:20" s="76" customFormat="1" x14ac:dyDescent="0.3">
      <c r="A273" s="138"/>
      <c r="B273" s="138"/>
      <c r="C273" s="138"/>
      <c r="D273" s="147" t="s">
        <v>1023</v>
      </c>
      <c r="E273" s="525"/>
      <c r="F273" s="494"/>
      <c r="G273" s="142"/>
      <c r="H273" s="142"/>
      <c r="I273" s="142"/>
      <c r="J273" s="134"/>
      <c r="K273" s="142"/>
      <c r="L273" s="141"/>
      <c r="M273" s="142"/>
      <c r="N273" s="142"/>
      <c r="O273" s="141"/>
      <c r="P273" s="142"/>
      <c r="Q273" s="142"/>
      <c r="R273" s="375"/>
      <c r="S273" s="142"/>
      <c r="T273" s="156"/>
    </row>
    <row r="274" spans="1:20" s="76" customFormat="1" x14ac:dyDescent="0.3">
      <c r="A274" s="138"/>
      <c r="B274" s="138"/>
      <c r="C274" s="138"/>
      <c r="D274" s="143"/>
      <c r="E274" s="525"/>
      <c r="F274" s="142">
        <v>4</v>
      </c>
      <c r="G274" s="142">
        <v>27.7</v>
      </c>
      <c r="H274" s="142"/>
      <c r="I274" s="142">
        <v>0.6</v>
      </c>
      <c r="J274" s="134">
        <f t="shared" ref="J274" si="25">ROUND(PRODUCT(F274:I274),2)</f>
        <v>66.48</v>
      </c>
      <c r="K274" s="142"/>
      <c r="L274" s="141"/>
      <c r="M274" s="142"/>
      <c r="N274" s="142"/>
      <c r="O274" s="141"/>
      <c r="P274" s="142"/>
      <c r="Q274" s="142"/>
      <c r="R274" s="375"/>
      <c r="S274" s="142"/>
      <c r="T274" s="156"/>
    </row>
    <row r="275" spans="1:20" s="76" customFormat="1" x14ac:dyDescent="0.3">
      <c r="A275" s="138"/>
      <c r="B275" s="138"/>
      <c r="C275" s="138"/>
      <c r="D275" s="147"/>
      <c r="E275" s="525"/>
      <c r="F275" s="494"/>
      <c r="G275" s="142"/>
      <c r="H275" s="142"/>
      <c r="I275" s="142"/>
      <c r="J275" s="134"/>
      <c r="K275" s="142"/>
      <c r="L275" s="141"/>
      <c r="M275" s="142"/>
      <c r="N275" s="142"/>
      <c r="O275" s="141"/>
      <c r="P275" s="142"/>
      <c r="Q275" s="142"/>
      <c r="R275" s="375"/>
      <c r="S275" s="142"/>
      <c r="T275" s="156"/>
    </row>
    <row r="276" spans="1:20" s="79" customFormat="1" x14ac:dyDescent="0.3">
      <c r="A276" s="526"/>
      <c r="B276" s="526"/>
      <c r="C276" s="526"/>
      <c r="D276" s="527" t="str">
        <f>"Total item "&amp;A272</f>
        <v>Total item 4.1</v>
      </c>
      <c r="E276" s="528"/>
      <c r="F276" s="529"/>
      <c r="G276" s="529"/>
      <c r="H276" s="529"/>
      <c r="I276" s="529"/>
      <c r="J276" s="530">
        <f>SUM(J273:J275)</f>
        <v>66.48</v>
      </c>
      <c r="K276" s="529"/>
      <c r="L276" s="529"/>
      <c r="M276" s="529"/>
      <c r="N276" s="529"/>
      <c r="O276" s="529"/>
      <c r="P276" s="529"/>
      <c r="Q276" s="529"/>
      <c r="R276" s="174"/>
      <c r="S276" s="153"/>
      <c r="T276" s="174"/>
    </row>
    <row r="277" spans="1:20" s="64" customFormat="1" x14ac:dyDescent="0.3">
      <c r="A277" s="136"/>
      <c r="B277" s="131"/>
      <c r="C277" s="131"/>
      <c r="D277" s="144"/>
      <c r="E277" s="137"/>
      <c r="F277" s="134"/>
      <c r="G277" s="134"/>
      <c r="H277" s="134"/>
      <c r="I277" s="134"/>
      <c r="J277" s="133"/>
      <c r="K277" s="134"/>
      <c r="L277" s="134"/>
      <c r="M277" s="134"/>
      <c r="N277" s="134"/>
      <c r="O277" s="134"/>
      <c r="P277" s="134"/>
      <c r="Q277" s="134"/>
      <c r="R277" s="174"/>
      <c r="S277" s="134"/>
      <c r="T277" s="171"/>
    </row>
    <row r="278" spans="1:20" s="78" customFormat="1" ht="41.4" x14ac:dyDescent="0.3">
      <c r="A278" s="531" t="s">
        <v>162</v>
      </c>
      <c r="B278" s="531" t="s">
        <v>31</v>
      </c>
      <c r="C278" s="390" t="s">
        <v>1025</v>
      </c>
      <c r="D278" s="140" t="s">
        <v>1024</v>
      </c>
      <c r="E278" s="149" t="s">
        <v>79</v>
      </c>
      <c r="F278" s="652" t="s">
        <v>558</v>
      </c>
      <c r="G278" s="653"/>
      <c r="H278" s="654"/>
      <c r="I278" s="532"/>
      <c r="J278" s="523"/>
      <c r="K278" s="150">
        <f>J282</f>
        <v>0.49</v>
      </c>
      <c r="L278" s="142" t="s">
        <v>1026</v>
      </c>
      <c r="M278" s="150">
        <f>ROUND(L278*(1+$N$10),2)</f>
        <v>603.75</v>
      </c>
      <c r="N278" s="150">
        <f>TRUNC($K278*M278,2)</f>
        <v>295.83</v>
      </c>
      <c r="O278" s="142" t="s">
        <v>1027</v>
      </c>
      <c r="P278" s="150">
        <f>ROUND(O278*(1+$Q$10),2)</f>
        <v>586.94000000000005</v>
      </c>
      <c r="Q278" s="150">
        <f>TRUNC($K278*P278,2)</f>
        <v>287.60000000000002</v>
      </c>
      <c r="R278" s="329" t="s">
        <v>908</v>
      </c>
      <c r="S278" s="150"/>
      <c r="T278" s="524"/>
    </row>
    <row r="279" spans="1:20" s="76" customFormat="1" x14ac:dyDescent="0.3">
      <c r="A279" s="138"/>
      <c r="B279" s="138"/>
      <c r="C279" s="138"/>
      <c r="D279" s="147" t="s">
        <v>1023</v>
      </c>
      <c r="E279" s="525"/>
      <c r="F279" s="142"/>
      <c r="G279" s="142"/>
      <c r="H279" s="142"/>
      <c r="I279" s="142"/>
      <c r="J279" s="134"/>
      <c r="K279" s="142"/>
      <c r="L279" s="141"/>
      <c r="M279" s="142"/>
      <c r="N279" s="142"/>
      <c r="O279" s="141"/>
      <c r="P279" s="142"/>
      <c r="Q279" s="142"/>
      <c r="R279" s="375"/>
      <c r="S279" s="142"/>
      <c r="T279" s="156"/>
    </row>
    <row r="280" spans="1:20" s="76" customFormat="1" x14ac:dyDescent="0.3">
      <c r="A280" s="138"/>
      <c r="B280" s="138"/>
      <c r="C280" s="138"/>
      <c r="D280" s="143"/>
      <c r="E280" s="525"/>
      <c r="F280" s="142">
        <v>2</v>
      </c>
      <c r="G280" s="142">
        <v>2.7</v>
      </c>
      <c r="H280" s="142">
        <v>0.15</v>
      </c>
      <c r="I280" s="142">
        <v>0.6</v>
      </c>
      <c r="J280" s="134">
        <f t="shared" ref="J280" si="26">ROUND(PRODUCT(F280:I280),2)</f>
        <v>0.49</v>
      </c>
      <c r="K280" s="142"/>
      <c r="L280" s="141"/>
      <c r="M280" s="142"/>
      <c r="N280" s="142"/>
      <c r="O280" s="141"/>
      <c r="P280" s="142"/>
      <c r="Q280" s="142"/>
      <c r="R280" s="375"/>
      <c r="S280" s="142"/>
      <c r="T280" s="156"/>
    </row>
    <row r="281" spans="1:20" s="76" customFormat="1" x14ac:dyDescent="0.3">
      <c r="A281" s="138"/>
      <c r="B281" s="138"/>
      <c r="C281" s="138"/>
      <c r="D281" s="147"/>
      <c r="E281" s="525"/>
      <c r="F281" s="142"/>
      <c r="G281" s="142"/>
      <c r="H281" s="142"/>
      <c r="I281" s="142"/>
      <c r="J281" s="134"/>
      <c r="K281" s="142"/>
      <c r="L281" s="141"/>
      <c r="M281" s="142"/>
      <c r="N281" s="142"/>
      <c r="O281" s="141"/>
      <c r="P281" s="142"/>
      <c r="Q281" s="142"/>
      <c r="R281" s="375"/>
      <c r="S281" s="142"/>
      <c r="T281" s="156"/>
    </row>
    <row r="282" spans="1:20" s="79" customFormat="1" x14ac:dyDescent="0.3">
      <c r="A282" s="526"/>
      <c r="B282" s="526"/>
      <c r="C282" s="526"/>
      <c r="D282" s="527" t="str">
        <f>"Total item "&amp;A278</f>
        <v>Total item 4.2</v>
      </c>
      <c r="E282" s="528"/>
      <c r="F282" s="529"/>
      <c r="G282" s="529"/>
      <c r="H282" s="529"/>
      <c r="I282" s="529"/>
      <c r="J282" s="530">
        <f>SUM(J279:J281)</f>
        <v>0.49</v>
      </c>
      <c r="K282" s="529"/>
      <c r="L282" s="529"/>
      <c r="M282" s="529"/>
      <c r="N282" s="529"/>
      <c r="O282" s="529"/>
      <c r="P282" s="529"/>
      <c r="Q282" s="529"/>
      <c r="R282" s="174"/>
      <c r="S282" s="153"/>
      <c r="T282" s="174"/>
    </row>
    <row r="283" spans="1:20" s="64" customFormat="1" x14ac:dyDescent="0.3">
      <c r="A283" s="531"/>
      <c r="B283" s="531"/>
      <c r="C283" s="390"/>
      <c r="D283" s="144"/>
      <c r="E283" s="137"/>
      <c r="F283" s="134"/>
      <c r="G283" s="134"/>
      <c r="H283" s="134"/>
      <c r="I283" s="134"/>
      <c r="J283" s="133"/>
      <c r="K283" s="134"/>
      <c r="L283" s="134"/>
      <c r="M283" s="134"/>
      <c r="N283" s="134"/>
      <c r="O283" s="134"/>
      <c r="P283" s="134"/>
      <c r="Q283" s="134"/>
      <c r="R283" s="174"/>
      <c r="S283" s="134"/>
      <c r="T283" s="171"/>
    </row>
    <row r="284" spans="1:20" s="78" customFormat="1" ht="27.6" x14ac:dyDescent="0.3">
      <c r="A284" s="531" t="s">
        <v>163</v>
      </c>
      <c r="B284" s="531" t="s">
        <v>31</v>
      </c>
      <c r="C284" s="390" t="s">
        <v>484</v>
      </c>
      <c r="D284" s="140" t="s">
        <v>485</v>
      </c>
      <c r="E284" s="149" t="s">
        <v>79</v>
      </c>
      <c r="F284" s="652" t="s">
        <v>558</v>
      </c>
      <c r="G284" s="653"/>
      <c r="H284" s="654"/>
      <c r="I284" s="532"/>
      <c r="J284" s="523"/>
      <c r="K284" s="150">
        <f>J288</f>
        <v>0.49</v>
      </c>
      <c r="L284" s="142" t="s">
        <v>749</v>
      </c>
      <c r="M284" s="150">
        <f>ROUND(L284*(1+$N$10),2)</f>
        <v>358.6</v>
      </c>
      <c r="N284" s="150">
        <f>TRUNC($K284*M284,2)</f>
        <v>175.71</v>
      </c>
      <c r="O284" s="142" t="s">
        <v>750</v>
      </c>
      <c r="P284" s="150">
        <f>ROUND(O284*(1+$Q$10),2)</f>
        <v>373.3</v>
      </c>
      <c r="Q284" s="150">
        <f>TRUNC($K284*P284,2)</f>
        <v>182.91</v>
      </c>
      <c r="R284" s="329" t="s">
        <v>908</v>
      </c>
      <c r="S284" s="150"/>
      <c r="T284" s="524"/>
    </row>
    <row r="285" spans="1:20" s="76" customFormat="1" x14ac:dyDescent="0.3">
      <c r="A285" s="138"/>
      <c r="B285" s="138"/>
      <c r="C285" s="138"/>
      <c r="D285" s="147" t="s">
        <v>1023</v>
      </c>
      <c r="E285" s="525"/>
      <c r="F285" s="142"/>
      <c r="G285" s="142"/>
      <c r="H285" s="142"/>
      <c r="I285" s="142"/>
      <c r="J285" s="134"/>
      <c r="K285" s="142"/>
      <c r="L285" s="141"/>
      <c r="M285" s="142"/>
      <c r="N285" s="142"/>
      <c r="O285" s="141"/>
      <c r="P285" s="142"/>
      <c r="Q285" s="142"/>
      <c r="R285" s="375"/>
      <c r="S285" s="142"/>
      <c r="T285" s="156"/>
    </row>
    <row r="286" spans="1:20" s="76" customFormat="1" x14ac:dyDescent="0.3">
      <c r="A286" s="138"/>
      <c r="B286" s="138"/>
      <c r="C286" s="138"/>
      <c r="D286" s="143"/>
      <c r="E286" s="525"/>
      <c r="F286" s="142"/>
      <c r="G286" s="142">
        <f>J282</f>
        <v>0.49</v>
      </c>
      <c r="H286" s="142"/>
      <c r="I286" s="142"/>
      <c r="J286" s="134">
        <f t="shared" ref="J286" si="27">ROUND(PRODUCT(F286:I286),2)</f>
        <v>0.49</v>
      </c>
      <c r="K286" s="142"/>
      <c r="L286" s="141"/>
      <c r="M286" s="142"/>
      <c r="N286" s="142"/>
      <c r="O286" s="141"/>
      <c r="P286" s="142"/>
      <c r="Q286" s="142"/>
      <c r="R286" s="375"/>
      <c r="S286" s="142"/>
      <c r="T286" s="156"/>
    </row>
    <row r="287" spans="1:20" s="76" customFormat="1" x14ac:dyDescent="0.3">
      <c r="A287" s="138"/>
      <c r="B287" s="138"/>
      <c r="C287" s="138"/>
      <c r="D287" s="147"/>
      <c r="E287" s="525"/>
      <c r="F287" s="142"/>
      <c r="G287" s="142"/>
      <c r="H287" s="142"/>
      <c r="I287" s="142"/>
      <c r="J287" s="134"/>
      <c r="K287" s="142"/>
      <c r="L287" s="141"/>
      <c r="M287" s="142"/>
      <c r="N287" s="142"/>
      <c r="O287" s="141"/>
      <c r="P287" s="142"/>
      <c r="Q287" s="142"/>
      <c r="R287" s="375"/>
      <c r="S287" s="142"/>
      <c r="T287" s="156"/>
    </row>
    <row r="288" spans="1:20" s="79" customFormat="1" x14ac:dyDescent="0.3">
      <c r="A288" s="526"/>
      <c r="B288" s="526"/>
      <c r="C288" s="526"/>
      <c r="D288" s="527" t="str">
        <f>"Total item "&amp;A284</f>
        <v>Total item 4.3</v>
      </c>
      <c r="E288" s="528"/>
      <c r="F288" s="529"/>
      <c r="G288" s="529"/>
      <c r="H288" s="529"/>
      <c r="I288" s="529"/>
      <c r="J288" s="530">
        <f>SUM(J285:J287)</f>
        <v>0.49</v>
      </c>
      <c r="K288" s="529"/>
      <c r="L288" s="529"/>
      <c r="M288" s="529"/>
      <c r="N288" s="529"/>
      <c r="O288" s="529"/>
      <c r="P288" s="529"/>
      <c r="Q288" s="529"/>
      <c r="R288" s="174"/>
      <c r="S288" s="153"/>
      <c r="T288" s="174"/>
    </row>
    <row r="289" spans="1:20" s="64" customFormat="1" x14ac:dyDescent="0.3">
      <c r="A289" s="136"/>
      <c r="B289" s="131"/>
      <c r="C289" s="131"/>
      <c r="D289" s="144"/>
      <c r="E289" s="137"/>
      <c r="F289" s="134"/>
      <c r="G289" s="134"/>
      <c r="H289" s="134"/>
      <c r="I289" s="134"/>
      <c r="J289" s="133"/>
      <c r="K289" s="134"/>
      <c r="L289" s="134"/>
      <c r="M289" s="134"/>
      <c r="N289" s="134"/>
      <c r="O289" s="134"/>
      <c r="P289" s="134"/>
      <c r="Q289" s="134"/>
      <c r="R289" s="174"/>
      <c r="S289" s="134"/>
      <c r="T289" s="171"/>
    </row>
    <row r="290" spans="1:20" s="76" customFormat="1" ht="27.6" x14ac:dyDescent="0.3">
      <c r="A290" s="385" t="s">
        <v>164</v>
      </c>
      <c r="B290" s="385" t="s">
        <v>145</v>
      </c>
      <c r="C290" s="390" t="s">
        <v>160</v>
      </c>
      <c r="D290" s="140" t="s">
        <v>614</v>
      </c>
      <c r="E290" s="385" t="s">
        <v>79</v>
      </c>
      <c r="F290" s="540"/>
      <c r="G290" s="600"/>
      <c r="H290" s="540"/>
      <c r="I290" s="541"/>
      <c r="J290" s="141"/>
      <c r="K290" s="142">
        <f>J306</f>
        <v>3.55</v>
      </c>
      <c r="L290" s="142">
        <f>COMPOSIÇÕES!H69</f>
        <v>2424.66</v>
      </c>
      <c r="M290" s="142">
        <f>ROUND(L290*(1+$N$10),2)</f>
        <v>3039.55</v>
      </c>
      <c r="N290" s="142">
        <f>TRUNC($K290*M290,2)</f>
        <v>10790.4</v>
      </c>
      <c r="O290" s="142">
        <f>COMPOSIÇÕES!J69</f>
        <v>2471.96</v>
      </c>
      <c r="P290" s="142">
        <f>ROUND(O290*(1+$Q$10),2)</f>
        <v>2978.71</v>
      </c>
      <c r="Q290" s="142">
        <f>TRUNC($K290*P290,2)</f>
        <v>10574.42</v>
      </c>
      <c r="R290" s="329" t="s">
        <v>908</v>
      </c>
      <c r="S290" s="142"/>
      <c r="T290" s="172"/>
    </row>
    <row r="291" spans="1:20" s="76" customFormat="1" x14ac:dyDescent="0.3">
      <c r="A291" s="385"/>
      <c r="B291" s="385"/>
      <c r="C291" s="390"/>
      <c r="D291" s="147" t="s">
        <v>1028</v>
      </c>
      <c r="E291" s="385"/>
      <c r="F291" s="141"/>
      <c r="G291" s="141"/>
      <c r="H291" s="141"/>
      <c r="I291" s="141"/>
      <c r="J291" s="134"/>
      <c r="K291" s="142"/>
      <c r="L291" s="142"/>
      <c r="M291" s="142"/>
      <c r="N291" s="142"/>
      <c r="O291" s="142"/>
      <c r="P291" s="142"/>
      <c r="Q291" s="142"/>
      <c r="R291" s="375"/>
      <c r="S291" s="142"/>
      <c r="T291" s="172"/>
    </row>
    <row r="292" spans="1:20" s="76" customFormat="1" x14ac:dyDescent="0.3">
      <c r="A292" s="385"/>
      <c r="B292" s="385"/>
      <c r="C292" s="390"/>
      <c r="D292" s="143" t="s">
        <v>409</v>
      </c>
      <c r="E292" s="385"/>
      <c r="F292" s="141"/>
      <c r="G292" s="142">
        <v>0.15</v>
      </c>
      <c r="H292" s="142">
        <v>0.3</v>
      </c>
      <c r="I292" s="142">
        <v>4</v>
      </c>
      <c r="J292" s="134">
        <f t="shared" ref="J292:J296" si="28">ROUND(PRODUCT(F292:I292),2)</f>
        <v>0.18</v>
      </c>
      <c r="K292" s="142"/>
      <c r="L292" s="142"/>
      <c r="M292" s="142"/>
      <c r="N292" s="142"/>
      <c r="O292" s="142"/>
      <c r="P292" s="142"/>
      <c r="Q292" s="142"/>
      <c r="R292" s="375"/>
      <c r="S292" s="142"/>
      <c r="T292" s="172"/>
    </row>
    <row r="293" spans="1:20" s="76" customFormat="1" x14ac:dyDescent="0.3">
      <c r="A293" s="385"/>
      <c r="B293" s="385"/>
      <c r="C293" s="390"/>
      <c r="D293" s="143" t="s">
        <v>407</v>
      </c>
      <c r="E293" s="601"/>
      <c r="F293" s="600"/>
      <c r="G293" s="142">
        <v>0.15</v>
      </c>
      <c r="H293" s="142">
        <v>0.3</v>
      </c>
      <c r="I293" s="142">
        <v>4</v>
      </c>
      <c r="J293" s="134">
        <f t="shared" si="28"/>
        <v>0.18</v>
      </c>
      <c r="K293" s="142"/>
      <c r="L293" s="142"/>
      <c r="M293" s="142"/>
      <c r="N293" s="142"/>
      <c r="O293" s="142"/>
      <c r="P293" s="142"/>
      <c r="Q293" s="142"/>
      <c r="R293" s="375"/>
      <c r="S293" s="142"/>
      <c r="T293" s="172"/>
    </row>
    <row r="294" spans="1:20" s="76" customFormat="1" x14ac:dyDescent="0.3">
      <c r="A294" s="385"/>
      <c r="B294" s="385"/>
      <c r="C294" s="390"/>
      <c r="D294" s="143" t="s">
        <v>505</v>
      </c>
      <c r="E294" s="601"/>
      <c r="F294" s="600"/>
      <c r="G294" s="142">
        <v>0.15</v>
      </c>
      <c r="H294" s="142">
        <v>0.3</v>
      </c>
      <c r="I294" s="142">
        <v>4</v>
      </c>
      <c r="J294" s="134">
        <f t="shared" si="28"/>
        <v>0.18</v>
      </c>
      <c r="K294" s="142"/>
      <c r="L294" s="142"/>
      <c r="M294" s="142"/>
      <c r="N294" s="142"/>
      <c r="O294" s="142"/>
      <c r="P294" s="142"/>
      <c r="Q294" s="142"/>
      <c r="R294" s="375"/>
      <c r="S294" s="142"/>
      <c r="T294" s="172"/>
    </row>
    <row r="295" spans="1:20" s="76" customFormat="1" x14ac:dyDescent="0.3">
      <c r="A295" s="385"/>
      <c r="B295" s="385"/>
      <c r="C295" s="390"/>
      <c r="D295" s="143" t="s">
        <v>697</v>
      </c>
      <c r="E295" s="601"/>
      <c r="F295" s="604"/>
      <c r="G295" s="142">
        <v>0.15</v>
      </c>
      <c r="H295" s="142">
        <v>0.3</v>
      </c>
      <c r="I295" s="142">
        <v>4</v>
      </c>
      <c r="J295" s="134">
        <f t="shared" si="28"/>
        <v>0.18</v>
      </c>
      <c r="K295" s="142"/>
      <c r="L295" s="142"/>
      <c r="M295" s="142"/>
      <c r="N295" s="142"/>
      <c r="O295" s="142"/>
      <c r="P295" s="142"/>
      <c r="Q295" s="142"/>
      <c r="R295" s="375"/>
      <c r="S295" s="142"/>
      <c r="T295" s="172"/>
    </row>
    <row r="296" spans="1:20" s="76" customFormat="1" x14ac:dyDescent="0.3">
      <c r="A296" s="385"/>
      <c r="B296" s="385"/>
      <c r="C296" s="390"/>
      <c r="D296" s="143" t="s">
        <v>502</v>
      </c>
      <c r="E296" s="601"/>
      <c r="F296" s="600"/>
      <c r="G296" s="142">
        <v>0.15</v>
      </c>
      <c r="H296" s="142">
        <v>0.3</v>
      </c>
      <c r="I296" s="142">
        <v>4</v>
      </c>
      <c r="J296" s="134">
        <f t="shared" si="28"/>
        <v>0.18</v>
      </c>
      <c r="K296" s="142"/>
      <c r="L296" s="142"/>
      <c r="M296" s="142"/>
      <c r="N296" s="142"/>
      <c r="O296" s="142"/>
      <c r="P296" s="142"/>
      <c r="Q296" s="142"/>
      <c r="R296" s="375"/>
      <c r="S296" s="142"/>
      <c r="T296" s="172"/>
    </row>
    <row r="297" spans="1:20" s="324" customFormat="1" x14ac:dyDescent="0.3">
      <c r="A297" s="382"/>
      <c r="B297" s="382"/>
      <c r="C297" s="383"/>
      <c r="D297" s="147" t="s">
        <v>1020</v>
      </c>
      <c r="E297" s="391"/>
      <c r="F297" s="142"/>
      <c r="G297" s="142"/>
      <c r="H297" s="142"/>
      <c r="I297" s="142"/>
      <c r="J297" s="134"/>
      <c r="K297" s="373"/>
      <c r="L297" s="373"/>
      <c r="M297" s="373"/>
      <c r="N297" s="373"/>
      <c r="O297" s="373"/>
      <c r="P297" s="373"/>
      <c r="Q297" s="373"/>
      <c r="R297" s="375"/>
      <c r="S297" s="373"/>
      <c r="T297" s="375"/>
    </row>
    <row r="298" spans="1:20" s="324" customFormat="1" x14ac:dyDescent="0.3">
      <c r="A298" s="382"/>
      <c r="B298" s="382"/>
      <c r="C298" s="383"/>
      <c r="D298" s="143" t="s">
        <v>1037</v>
      </c>
      <c r="E298" s="391"/>
      <c r="F298" s="142"/>
      <c r="G298" s="142">
        <v>7.95</v>
      </c>
      <c r="H298" s="142">
        <v>0.15</v>
      </c>
      <c r="I298" s="142">
        <v>0.4</v>
      </c>
      <c r="J298" s="134">
        <f t="shared" ref="J298:J304" si="29">ROUND(PRODUCT(F298:I298),2)</f>
        <v>0.48</v>
      </c>
      <c r="K298" s="373"/>
      <c r="L298" s="373"/>
      <c r="M298" s="373"/>
      <c r="N298" s="373"/>
      <c r="O298" s="373"/>
      <c r="P298" s="373"/>
      <c r="Q298" s="373"/>
      <c r="R298" s="375"/>
      <c r="S298" s="373"/>
      <c r="T298" s="375"/>
    </row>
    <row r="299" spans="1:20" s="324" customFormat="1" x14ac:dyDescent="0.3">
      <c r="A299" s="382"/>
      <c r="B299" s="382"/>
      <c r="C299" s="383"/>
      <c r="D299" s="143" t="s">
        <v>1038</v>
      </c>
      <c r="E299" s="601"/>
      <c r="F299" s="142"/>
      <c r="G299" s="142">
        <v>1.7</v>
      </c>
      <c r="H299" s="142">
        <v>0.15</v>
      </c>
      <c r="I299" s="142">
        <v>0.4</v>
      </c>
      <c r="J299" s="134">
        <f t="shared" si="29"/>
        <v>0.1</v>
      </c>
      <c r="K299" s="373"/>
      <c r="L299" s="373"/>
      <c r="M299" s="373"/>
      <c r="N299" s="373"/>
      <c r="O299" s="373"/>
      <c r="P299" s="373"/>
      <c r="Q299" s="373"/>
      <c r="R299" s="375"/>
      <c r="S299" s="373"/>
      <c r="T299" s="375"/>
    </row>
    <row r="300" spans="1:20" s="324" customFormat="1" x14ac:dyDescent="0.3">
      <c r="A300" s="382"/>
      <c r="B300" s="382"/>
      <c r="C300" s="383"/>
      <c r="D300" s="147" t="s">
        <v>1114</v>
      </c>
      <c r="E300" s="601"/>
      <c r="F300" s="142"/>
      <c r="G300" s="142"/>
      <c r="H300" s="142"/>
      <c r="I300" s="142"/>
      <c r="J300" s="134"/>
      <c r="K300" s="373"/>
      <c r="L300" s="373"/>
      <c r="M300" s="373"/>
      <c r="N300" s="373"/>
      <c r="O300" s="373"/>
      <c r="P300" s="373"/>
      <c r="Q300" s="373"/>
      <c r="R300" s="375"/>
      <c r="S300" s="373"/>
      <c r="T300" s="375"/>
    </row>
    <row r="301" spans="1:20" s="324" customFormat="1" x14ac:dyDescent="0.3">
      <c r="A301" s="382"/>
      <c r="B301" s="382"/>
      <c r="C301" s="383"/>
      <c r="D301" s="143" t="s">
        <v>1115</v>
      </c>
      <c r="E301" s="601"/>
      <c r="F301" s="142"/>
      <c r="G301" s="142">
        <v>4</v>
      </c>
      <c r="H301" s="142">
        <v>1.5</v>
      </c>
      <c r="I301" s="142">
        <v>0.15</v>
      </c>
      <c r="J301" s="134">
        <f t="shared" si="29"/>
        <v>0.9</v>
      </c>
      <c r="K301" s="373"/>
      <c r="L301" s="373"/>
      <c r="M301" s="373"/>
      <c r="N301" s="373"/>
      <c r="O301" s="373"/>
      <c r="P301" s="373"/>
      <c r="Q301" s="373"/>
      <c r="R301" s="375"/>
      <c r="S301" s="373"/>
      <c r="T301" s="375"/>
    </row>
    <row r="302" spans="1:20" s="324" customFormat="1" x14ac:dyDescent="0.3">
      <c r="A302" s="382"/>
      <c r="B302" s="382"/>
      <c r="C302" s="383"/>
      <c r="D302" s="143"/>
      <c r="E302" s="601"/>
      <c r="F302" s="142"/>
      <c r="G302" s="142">
        <v>4</v>
      </c>
      <c r="H302" s="142">
        <v>1.5</v>
      </c>
      <c r="I302" s="142">
        <v>0.15</v>
      </c>
      <c r="J302" s="134">
        <f t="shared" si="29"/>
        <v>0.9</v>
      </c>
      <c r="K302" s="373"/>
      <c r="L302" s="373"/>
      <c r="M302" s="373"/>
      <c r="N302" s="373"/>
      <c r="O302" s="373"/>
      <c r="P302" s="373"/>
      <c r="Q302" s="373"/>
      <c r="R302" s="375"/>
      <c r="S302" s="373"/>
      <c r="T302" s="375"/>
    </row>
    <row r="303" spans="1:20" s="324" customFormat="1" x14ac:dyDescent="0.3">
      <c r="A303" s="382"/>
      <c r="B303" s="382"/>
      <c r="C303" s="383"/>
      <c r="D303" s="143"/>
      <c r="E303" s="601"/>
      <c r="F303" s="142"/>
      <c r="G303" s="141" t="s">
        <v>503</v>
      </c>
      <c r="H303" s="142"/>
      <c r="I303" s="142"/>
      <c r="J303" s="134"/>
      <c r="K303" s="373"/>
      <c r="L303" s="373"/>
      <c r="M303" s="373"/>
      <c r="N303" s="373"/>
      <c r="O303" s="373"/>
      <c r="P303" s="373"/>
      <c r="Q303" s="373"/>
      <c r="R303" s="375"/>
      <c r="S303" s="373"/>
      <c r="T303" s="375"/>
    </row>
    <row r="304" spans="1:20" s="324" customFormat="1" x14ac:dyDescent="0.3">
      <c r="A304" s="382"/>
      <c r="B304" s="382"/>
      <c r="C304" s="383"/>
      <c r="D304" s="143" t="s">
        <v>1116</v>
      </c>
      <c r="E304" s="601"/>
      <c r="F304" s="142">
        <v>9</v>
      </c>
      <c r="G304" s="142">
        <v>0.02</v>
      </c>
      <c r="H304" s="142">
        <v>1.5</v>
      </c>
      <c r="I304" s="142"/>
      <c r="J304" s="134">
        <f t="shared" si="29"/>
        <v>0.27</v>
      </c>
      <c r="K304" s="373"/>
      <c r="L304" s="373"/>
      <c r="M304" s="373"/>
      <c r="N304" s="373"/>
      <c r="O304" s="373"/>
      <c r="P304" s="373"/>
      <c r="Q304" s="373"/>
      <c r="R304" s="375"/>
      <c r="S304" s="373"/>
      <c r="T304" s="375"/>
    </row>
    <row r="305" spans="1:20" s="324" customFormat="1" x14ac:dyDescent="0.3">
      <c r="A305" s="382"/>
      <c r="B305" s="382"/>
      <c r="C305" s="383"/>
      <c r="D305" s="493"/>
      <c r="E305" s="601"/>
      <c r="F305" s="142"/>
      <c r="G305" s="142"/>
      <c r="H305" s="142"/>
      <c r="I305" s="142"/>
      <c r="J305" s="134"/>
      <c r="K305" s="373"/>
      <c r="L305" s="373"/>
      <c r="M305" s="373"/>
      <c r="N305" s="373"/>
      <c r="O305" s="373"/>
      <c r="P305" s="373"/>
      <c r="Q305" s="373"/>
      <c r="R305" s="375"/>
      <c r="S305" s="373"/>
      <c r="T305" s="375"/>
    </row>
    <row r="306" spans="1:20" s="79" customFormat="1" x14ac:dyDescent="0.3">
      <c r="A306" s="380"/>
      <c r="B306" s="380"/>
      <c r="C306" s="380"/>
      <c r="D306" s="144" t="str">
        <f>"Total item "&amp;A290</f>
        <v>Total item 4.4</v>
      </c>
      <c r="E306" s="389"/>
      <c r="F306" s="134"/>
      <c r="G306" s="134"/>
      <c r="H306" s="134"/>
      <c r="I306" s="134"/>
      <c r="J306" s="145">
        <f>SUM(J291:J305)</f>
        <v>3.55</v>
      </c>
      <c r="K306" s="153"/>
      <c r="L306" s="153"/>
      <c r="M306" s="153"/>
      <c r="N306" s="153"/>
      <c r="O306" s="153"/>
      <c r="P306" s="153"/>
      <c r="Q306" s="153"/>
      <c r="R306" s="174"/>
      <c r="S306" s="153"/>
      <c r="T306" s="174"/>
    </row>
    <row r="307" spans="1:20" s="79" customFormat="1" x14ac:dyDescent="0.3">
      <c r="A307" s="526"/>
      <c r="B307" s="526"/>
      <c r="C307" s="526"/>
      <c r="D307" s="527"/>
      <c r="E307" s="528"/>
      <c r="F307" s="529"/>
      <c r="G307" s="529"/>
      <c r="H307" s="529"/>
      <c r="I307" s="529"/>
      <c r="J307" s="523"/>
      <c r="K307" s="529"/>
      <c r="L307" s="529"/>
      <c r="M307" s="529"/>
      <c r="N307" s="529"/>
      <c r="O307" s="529"/>
      <c r="P307" s="529"/>
      <c r="Q307" s="529"/>
      <c r="R307" s="174"/>
      <c r="S307" s="153"/>
      <c r="T307" s="174"/>
    </row>
    <row r="308" spans="1:20" s="280" customFormat="1" x14ac:dyDescent="0.3">
      <c r="A308" s="196"/>
      <c r="B308" s="605"/>
      <c r="C308" s="605"/>
      <c r="D308" s="178" t="s">
        <v>1004</v>
      </c>
      <c r="E308" s="606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609"/>
      <c r="S308" s="145"/>
      <c r="T308" s="279"/>
    </row>
    <row r="309" spans="1:20" s="64" customFormat="1" x14ac:dyDescent="0.3">
      <c r="A309" s="136"/>
      <c r="B309" s="131"/>
      <c r="C309" s="131"/>
      <c r="D309" s="144"/>
      <c r="E309" s="137"/>
      <c r="F309" s="134"/>
      <c r="G309" s="134"/>
      <c r="H309" s="134"/>
      <c r="I309" s="134"/>
      <c r="J309" s="133"/>
      <c r="K309" s="134"/>
      <c r="L309" s="134"/>
      <c r="M309" s="134"/>
      <c r="N309" s="134"/>
      <c r="O309" s="134"/>
      <c r="P309" s="134"/>
      <c r="Q309" s="134"/>
      <c r="R309" s="174"/>
      <c r="S309" s="134"/>
      <c r="T309" s="171"/>
    </row>
    <row r="310" spans="1:20" s="76" customFormat="1" ht="55.2" x14ac:dyDescent="0.3">
      <c r="A310" s="531" t="s">
        <v>428</v>
      </c>
      <c r="B310" s="385" t="s">
        <v>145</v>
      </c>
      <c r="C310" s="390" t="s">
        <v>338</v>
      </c>
      <c r="D310" s="140" t="s">
        <v>964</v>
      </c>
      <c r="E310" s="385" t="s">
        <v>127</v>
      </c>
      <c r="F310" s="652" t="s">
        <v>985</v>
      </c>
      <c r="G310" s="653"/>
      <c r="H310" s="654"/>
      <c r="I310" s="532"/>
      <c r="J310" s="134"/>
      <c r="K310" s="142">
        <f>J318</f>
        <v>8424.4500000000007</v>
      </c>
      <c r="L310" s="142">
        <f>COMPOSIÇÕES!H91</f>
        <v>18.87</v>
      </c>
      <c r="M310" s="142">
        <f>ROUND(L310*(1+$N$10),2)</f>
        <v>23.66</v>
      </c>
      <c r="N310" s="142">
        <f>TRUNC($K310*M310,2)</f>
        <v>199322.48</v>
      </c>
      <c r="O310" s="142">
        <f>COMPOSIÇÕES!J91</f>
        <v>18.98</v>
      </c>
      <c r="P310" s="142">
        <f>ROUND(O310*(1+$Q$10),2)</f>
        <v>22.87</v>
      </c>
      <c r="Q310" s="142">
        <f>TRUNC($K310*P310,2)</f>
        <v>192667.17</v>
      </c>
      <c r="R310" s="329" t="s">
        <v>908</v>
      </c>
      <c r="S310" s="142"/>
      <c r="T310" s="172"/>
    </row>
    <row r="311" spans="1:20" s="76" customFormat="1" x14ac:dyDescent="0.3">
      <c r="A311" s="531"/>
      <c r="B311" s="138"/>
      <c r="C311" s="138"/>
      <c r="D311" s="143" t="s">
        <v>984</v>
      </c>
      <c r="E311" s="525"/>
      <c r="F311" s="142"/>
      <c r="G311" s="142">
        <v>8188.62</v>
      </c>
      <c r="H311" s="142"/>
      <c r="I311" s="142"/>
      <c r="J311" s="134">
        <f>ROUND(PRODUCT(F311:I311),2)</f>
        <v>8188.62</v>
      </c>
      <c r="K311" s="142"/>
      <c r="L311" s="141"/>
      <c r="M311" s="142"/>
      <c r="N311" s="142"/>
      <c r="O311" s="141"/>
      <c r="P311" s="142"/>
      <c r="Q311" s="142"/>
      <c r="R311" s="375"/>
      <c r="S311" s="142"/>
      <c r="T311" s="156"/>
    </row>
    <row r="312" spans="1:20" s="76" customFormat="1" x14ac:dyDescent="0.3">
      <c r="A312" s="531"/>
      <c r="B312" s="138"/>
      <c r="C312" s="138"/>
      <c r="D312" s="147" t="s">
        <v>1006</v>
      </c>
      <c r="E312" s="525"/>
      <c r="F312" s="142"/>
      <c r="G312" s="142"/>
      <c r="H312" s="142"/>
      <c r="I312" s="142"/>
      <c r="J312" s="134"/>
      <c r="K312" s="142"/>
      <c r="L312" s="141"/>
      <c r="M312" s="142"/>
      <c r="N312" s="142"/>
      <c r="O312" s="141"/>
      <c r="P312" s="142"/>
      <c r="Q312" s="142"/>
      <c r="R312" s="375"/>
      <c r="S312" s="142"/>
      <c r="T312" s="156"/>
    </row>
    <row r="313" spans="1:20" s="76" customFormat="1" x14ac:dyDescent="0.3">
      <c r="A313" s="531"/>
      <c r="B313" s="138"/>
      <c r="C313" s="138"/>
      <c r="D313" s="143"/>
      <c r="E313" s="525"/>
      <c r="F313" s="142"/>
      <c r="G313" s="141" t="s">
        <v>1108</v>
      </c>
      <c r="H313" s="141" t="s">
        <v>1107</v>
      </c>
      <c r="I313" s="142"/>
      <c r="J313" s="134"/>
      <c r="K313" s="142"/>
      <c r="L313" s="141"/>
      <c r="M313" s="142"/>
      <c r="N313" s="142"/>
      <c r="O313" s="141"/>
      <c r="P313" s="142"/>
      <c r="Q313" s="142"/>
      <c r="R313" s="375"/>
      <c r="S313" s="142"/>
      <c r="T313" s="156"/>
    </row>
    <row r="314" spans="1:20" s="76" customFormat="1" x14ac:dyDescent="0.3">
      <c r="A314" s="531"/>
      <c r="B314" s="138"/>
      <c r="C314" s="138"/>
      <c r="D314" s="143" t="s">
        <v>1110</v>
      </c>
      <c r="E314" s="525"/>
      <c r="F314" s="142"/>
      <c r="G314" s="142">
        <f>1.85*12</f>
        <v>22.200000000000003</v>
      </c>
      <c r="H314" s="142">
        <v>4.4800000000000004</v>
      </c>
      <c r="I314" s="142"/>
      <c r="J314" s="134">
        <f t="shared" ref="J314:J316" si="30">ROUND(PRODUCT(F314:I314),2)</f>
        <v>99.46</v>
      </c>
      <c r="K314" s="142"/>
      <c r="L314" s="141"/>
      <c r="M314" s="142"/>
      <c r="N314" s="142"/>
      <c r="O314" s="141"/>
      <c r="P314" s="142"/>
      <c r="Q314" s="142"/>
      <c r="R314" s="375"/>
      <c r="S314" s="142"/>
      <c r="T314" s="156"/>
    </row>
    <row r="315" spans="1:20" s="76" customFormat="1" x14ac:dyDescent="0.3">
      <c r="A315" s="531"/>
      <c r="B315" s="138"/>
      <c r="C315" s="138"/>
      <c r="D315" s="143" t="s">
        <v>1109</v>
      </c>
      <c r="E315" s="525"/>
      <c r="F315" s="142"/>
      <c r="G315" s="142">
        <f>7.07*4</f>
        <v>28.28</v>
      </c>
      <c r="H315" s="142">
        <v>4.4800000000000004</v>
      </c>
      <c r="I315" s="142"/>
      <c r="J315" s="134">
        <f t="shared" si="30"/>
        <v>126.69</v>
      </c>
      <c r="K315" s="142"/>
      <c r="L315" s="141"/>
      <c r="M315" s="142"/>
      <c r="N315" s="142"/>
      <c r="O315" s="141"/>
      <c r="P315" s="142"/>
      <c r="Q315" s="142"/>
      <c r="R315" s="375"/>
      <c r="S315" s="142"/>
      <c r="T315" s="156"/>
    </row>
    <row r="316" spans="1:20" s="76" customFormat="1" x14ac:dyDescent="0.3">
      <c r="A316" s="531"/>
      <c r="B316" s="138"/>
      <c r="C316" s="138"/>
      <c r="D316" s="143" t="s">
        <v>1111</v>
      </c>
      <c r="E316" s="525"/>
      <c r="F316" s="142"/>
      <c r="G316" s="142">
        <f>(0.4*22)*2</f>
        <v>17.600000000000001</v>
      </c>
      <c r="H316" s="142">
        <v>0.55000000000000004</v>
      </c>
      <c r="I316" s="142"/>
      <c r="J316" s="134">
        <f t="shared" si="30"/>
        <v>9.68</v>
      </c>
      <c r="K316" s="142"/>
      <c r="L316" s="141"/>
      <c r="M316" s="142"/>
      <c r="N316" s="142"/>
      <c r="O316" s="141"/>
      <c r="P316" s="142"/>
      <c r="Q316" s="142"/>
      <c r="R316" s="375"/>
      <c r="S316" s="142"/>
      <c r="T316" s="156"/>
    </row>
    <row r="317" spans="1:20" s="76" customFormat="1" x14ac:dyDescent="0.3">
      <c r="A317" s="531"/>
      <c r="B317" s="138"/>
      <c r="C317" s="138"/>
      <c r="D317" s="147"/>
      <c r="E317" s="525"/>
      <c r="F317" s="142"/>
      <c r="G317" s="142"/>
      <c r="H317" s="142"/>
      <c r="I317" s="142"/>
      <c r="J317" s="134"/>
      <c r="K317" s="142"/>
      <c r="L317" s="141"/>
      <c r="M317" s="142"/>
      <c r="N317" s="142"/>
      <c r="O317" s="141"/>
      <c r="P317" s="142"/>
      <c r="Q317" s="142"/>
      <c r="R317" s="375"/>
      <c r="S317" s="142"/>
      <c r="T317" s="156"/>
    </row>
    <row r="318" spans="1:20" s="64" customFormat="1" x14ac:dyDescent="0.3">
      <c r="A318" s="531"/>
      <c r="B318" s="131"/>
      <c r="C318" s="131"/>
      <c r="D318" s="144" t="str">
        <f>"Total item "&amp;A310</f>
        <v>Total item 4.5</v>
      </c>
      <c r="E318" s="137"/>
      <c r="F318" s="134"/>
      <c r="G318" s="134"/>
      <c r="H318" s="134"/>
      <c r="I318" s="134"/>
      <c r="J318" s="145">
        <f>SUM(J311:J317)</f>
        <v>8424.4500000000007</v>
      </c>
      <c r="K318" s="134"/>
      <c r="L318" s="142"/>
      <c r="M318" s="134"/>
      <c r="N318" s="134"/>
      <c r="O318" s="142"/>
      <c r="P318" s="134"/>
      <c r="Q318" s="134"/>
      <c r="R318" s="174"/>
      <c r="S318" s="134"/>
      <c r="T318" s="156"/>
    </row>
    <row r="319" spans="1:20" s="64" customFormat="1" x14ac:dyDescent="0.3">
      <c r="A319" s="531"/>
      <c r="B319" s="131"/>
      <c r="C319" s="131"/>
      <c r="D319" s="144"/>
      <c r="E319" s="137"/>
      <c r="F319" s="134"/>
      <c r="G319" s="134"/>
      <c r="H319" s="134"/>
      <c r="I319" s="134"/>
      <c r="J319" s="133"/>
      <c r="K319" s="134"/>
      <c r="L319" s="134"/>
      <c r="M319" s="134"/>
      <c r="N319" s="134"/>
      <c r="O319" s="134"/>
      <c r="P319" s="134"/>
      <c r="Q319" s="134"/>
      <c r="R319" s="174"/>
      <c r="S319" s="134"/>
      <c r="T319" s="171"/>
    </row>
    <row r="320" spans="1:20" s="78" customFormat="1" ht="55.2" x14ac:dyDescent="0.3">
      <c r="A320" s="531" t="s">
        <v>429</v>
      </c>
      <c r="B320" s="531" t="s">
        <v>31</v>
      </c>
      <c r="C320" s="390">
        <v>101963</v>
      </c>
      <c r="D320" s="140" t="s">
        <v>1005</v>
      </c>
      <c r="E320" s="385" t="s">
        <v>87</v>
      </c>
      <c r="F320" s="533"/>
      <c r="G320" s="533"/>
      <c r="H320" s="533"/>
      <c r="I320" s="532"/>
      <c r="J320" s="523"/>
      <c r="K320" s="150">
        <f>J323</f>
        <v>12.65</v>
      </c>
      <c r="L320" s="142">
        <v>202.97</v>
      </c>
      <c r="M320" s="150">
        <f>ROUND(L320*(1+$N$10),2)</f>
        <v>254.44</v>
      </c>
      <c r="N320" s="150">
        <f>TRUNC($K320*M320,2)</f>
        <v>3218.66</v>
      </c>
      <c r="O320" s="142">
        <v>205.91</v>
      </c>
      <c r="P320" s="150">
        <f>ROUND(O320*(1+$Q$10),2)</f>
        <v>248.12</v>
      </c>
      <c r="Q320" s="150">
        <f>TRUNC($K320*P320,2)</f>
        <v>3138.71</v>
      </c>
      <c r="R320" s="329" t="s">
        <v>908</v>
      </c>
      <c r="S320" s="150"/>
      <c r="T320" s="524"/>
    </row>
    <row r="321" spans="1:20" s="76" customFormat="1" x14ac:dyDescent="0.3">
      <c r="A321" s="385"/>
      <c r="B321" s="385"/>
      <c r="C321" s="390"/>
      <c r="D321" s="143" t="s">
        <v>1006</v>
      </c>
      <c r="E321" s="385"/>
      <c r="F321" s="142"/>
      <c r="G321" s="142">
        <f>(6.92+7.96)/2</f>
        <v>7.4399999999999995</v>
      </c>
      <c r="H321" s="142">
        <v>1.7</v>
      </c>
      <c r="I321" s="142"/>
      <c r="J321" s="142">
        <f>ROUND(PRODUCT(F321:I321),2)</f>
        <v>12.65</v>
      </c>
      <c r="K321" s="142"/>
      <c r="L321" s="392"/>
      <c r="M321" s="142"/>
      <c r="N321" s="142"/>
      <c r="O321" s="392"/>
      <c r="P321" s="142"/>
      <c r="Q321" s="142"/>
      <c r="R321" s="330"/>
      <c r="S321" s="142"/>
      <c r="T321" s="172"/>
    </row>
    <row r="322" spans="1:20" s="76" customFormat="1" x14ac:dyDescent="0.3">
      <c r="A322" s="138"/>
      <c r="B322" s="138"/>
      <c r="C322" s="138"/>
      <c r="D322" s="147"/>
      <c r="E322" s="525"/>
      <c r="F322" s="142"/>
      <c r="G322" s="142"/>
      <c r="H322" s="142"/>
      <c r="I322" s="142"/>
      <c r="J322" s="134"/>
      <c r="K322" s="142"/>
      <c r="L322" s="141"/>
      <c r="M322" s="142"/>
      <c r="N322" s="142"/>
      <c r="O322" s="141"/>
      <c r="P322" s="142"/>
      <c r="Q322" s="142"/>
      <c r="R322" s="172"/>
      <c r="S322" s="142"/>
      <c r="T322" s="156"/>
    </row>
    <row r="323" spans="1:20" s="79" customFormat="1" x14ac:dyDescent="0.3">
      <c r="A323" s="526"/>
      <c r="B323" s="526"/>
      <c r="C323" s="526"/>
      <c r="D323" s="527" t="str">
        <f>"Total item "&amp;A320</f>
        <v>Total item 4.6</v>
      </c>
      <c r="E323" s="528"/>
      <c r="F323" s="529"/>
      <c r="G323" s="529"/>
      <c r="H323" s="529"/>
      <c r="I323" s="529"/>
      <c r="J323" s="530">
        <f>SUM(J321:J322)</f>
        <v>12.65</v>
      </c>
      <c r="K323" s="529"/>
      <c r="L323" s="529"/>
      <c r="M323" s="529"/>
      <c r="N323" s="529"/>
      <c r="O323" s="529"/>
      <c r="P323" s="529"/>
      <c r="Q323" s="529"/>
      <c r="R323" s="174"/>
      <c r="S323" s="153"/>
      <c r="T323" s="174"/>
    </row>
    <row r="324" spans="1:20" s="79" customFormat="1" x14ac:dyDescent="0.3">
      <c r="A324" s="379"/>
      <c r="B324" s="380"/>
      <c r="C324" s="380"/>
      <c r="D324" s="152"/>
      <c r="E324" s="381"/>
      <c r="F324" s="153"/>
      <c r="G324" s="153"/>
      <c r="H324" s="153"/>
      <c r="I324" s="153"/>
      <c r="J324" s="154"/>
      <c r="K324" s="153"/>
      <c r="L324" s="153"/>
      <c r="M324" s="153"/>
      <c r="N324" s="153"/>
      <c r="O324" s="153"/>
      <c r="P324" s="153"/>
      <c r="Q324" s="153"/>
      <c r="R324" s="174"/>
      <c r="S324" s="153"/>
      <c r="T324" s="175"/>
    </row>
    <row r="325" spans="1:20" s="280" customFormat="1" ht="13.5" customHeight="1" x14ac:dyDescent="0.3">
      <c r="A325" s="386"/>
      <c r="B325" s="387"/>
      <c r="C325" s="387"/>
      <c r="D325" s="178" t="s">
        <v>327</v>
      </c>
      <c r="E325" s="387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278"/>
      <c r="S325" s="145"/>
      <c r="T325" s="279"/>
    </row>
    <row r="326" spans="1:20" s="79" customFormat="1" x14ac:dyDescent="0.3">
      <c r="A326" s="379"/>
      <c r="B326" s="380"/>
      <c r="C326" s="380"/>
      <c r="D326" s="152"/>
      <c r="E326" s="381"/>
      <c r="F326" s="153"/>
      <c r="G326" s="153"/>
      <c r="H326" s="153"/>
      <c r="I326" s="153"/>
      <c r="J326" s="154"/>
      <c r="K326" s="153"/>
      <c r="L326" s="153"/>
      <c r="M326" s="153"/>
      <c r="N326" s="153"/>
      <c r="O326" s="153"/>
      <c r="P326" s="153"/>
      <c r="Q326" s="153"/>
      <c r="R326" s="174"/>
      <c r="S326" s="153"/>
      <c r="T326" s="175"/>
    </row>
    <row r="327" spans="1:20" s="76" customFormat="1" ht="27.6" x14ac:dyDescent="0.3">
      <c r="A327" s="385" t="s">
        <v>618</v>
      </c>
      <c r="B327" s="385" t="s">
        <v>31</v>
      </c>
      <c r="C327" s="390" t="s">
        <v>620</v>
      </c>
      <c r="D327" s="140" t="s">
        <v>619</v>
      </c>
      <c r="E327" s="385" t="s">
        <v>86</v>
      </c>
      <c r="F327" s="141"/>
      <c r="G327" s="141" t="s">
        <v>713</v>
      </c>
      <c r="H327" s="141"/>
      <c r="I327" s="141"/>
      <c r="J327" s="134"/>
      <c r="K327" s="142">
        <f>J334</f>
        <v>15.399999999999999</v>
      </c>
      <c r="L327" s="142" t="s">
        <v>1112</v>
      </c>
      <c r="M327" s="142">
        <f>ROUND(L327*(1+$N$10),2)</f>
        <v>27.34</v>
      </c>
      <c r="N327" s="142">
        <f>TRUNC($K327*M327,2)</f>
        <v>421.03</v>
      </c>
      <c r="O327" s="142" t="s">
        <v>1113</v>
      </c>
      <c r="P327" s="142">
        <f>ROUND(O327*(1+$Q$10),2)</f>
        <v>26.82</v>
      </c>
      <c r="Q327" s="142">
        <f>TRUNC($K327*P327,2)</f>
        <v>413.02</v>
      </c>
      <c r="R327" s="329" t="s">
        <v>908</v>
      </c>
      <c r="S327" s="142"/>
      <c r="T327" s="172"/>
    </row>
    <row r="328" spans="1:20" s="76" customFormat="1" x14ac:dyDescent="0.3">
      <c r="A328" s="385"/>
      <c r="B328" s="385"/>
      <c r="C328" s="390"/>
      <c r="D328" s="147" t="s">
        <v>504</v>
      </c>
      <c r="E328" s="385"/>
      <c r="F328" s="142"/>
      <c r="G328" s="142"/>
      <c r="H328" s="142"/>
      <c r="I328" s="142"/>
      <c r="J328" s="134"/>
      <c r="K328" s="142"/>
      <c r="L328" s="142"/>
      <c r="M328" s="142"/>
      <c r="N328" s="142"/>
      <c r="O328" s="142"/>
      <c r="P328" s="142"/>
      <c r="Q328" s="142"/>
      <c r="R328" s="172"/>
      <c r="S328" s="142"/>
      <c r="T328" s="172"/>
    </row>
    <row r="329" spans="1:20" s="76" customFormat="1" x14ac:dyDescent="0.3">
      <c r="A329" s="385"/>
      <c r="B329" s="385"/>
      <c r="C329" s="390"/>
      <c r="D329" s="143" t="s">
        <v>409</v>
      </c>
      <c r="E329" s="385"/>
      <c r="F329" s="142">
        <v>4</v>
      </c>
      <c r="G329" s="142">
        <v>1.2</v>
      </c>
      <c r="H329" s="142"/>
      <c r="I329" s="142"/>
      <c r="J329" s="134">
        <f t="shared" ref="J329:J332" si="31">ROUND(PRODUCT(F329:I329),2)</f>
        <v>4.8</v>
      </c>
      <c r="K329" s="142"/>
      <c r="L329" s="142"/>
      <c r="M329" s="142"/>
      <c r="N329" s="142"/>
      <c r="O329" s="142"/>
      <c r="P329" s="142"/>
      <c r="Q329" s="142"/>
      <c r="R329" s="172"/>
      <c r="S329" s="142"/>
      <c r="T329" s="172"/>
    </row>
    <row r="330" spans="1:20" s="76" customFormat="1" x14ac:dyDescent="0.3">
      <c r="A330" s="385"/>
      <c r="B330" s="385"/>
      <c r="C330" s="390"/>
      <c r="D330" s="143" t="s">
        <v>407</v>
      </c>
      <c r="E330" s="385"/>
      <c r="F330" s="142">
        <v>4</v>
      </c>
      <c r="G330" s="142">
        <v>1.4</v>
      </c>
      <c r="H330" s="142"/>
      <c r="I330" s="142"/>
      <c r="J330" s="134">
        <f t="shared" si="31"/>
        <v>5.6</v>
      </c>
      <c r="K330" s="142"/>
      <c r="L330" s="142"/>
      <c r="M330" s="142"/>
      <c r="N330" s="142"/>
      <c r="O330" s="142"/>
      <c r="P330" s="142"/>
      <c r="Q330" s="142"/>
      <c r="R330" s="172"/>
      <c r="S330" s="142"/>
      <c r="T330" s="172"/>
    </row>
    <row r="331" spans="1:20" s="76" customFormat="1" x14ac:dyDescent="0.3">
      <c r="A331" s="385"/>
      <c r="B331" s="385"/>
      <c r="C331" s="390"/>
      <c r="D331" s="143" t="s">
        <v>505</v>
      </c>
      <c r="E331" s="385"/>
      <c r="F331" s="142">
        <v>2</v>
      </c>
      <c r="G331" s="142">
        <v>1.3</v>
      </c>
      <c r="H331" s="142"/>
      <c r="I331" s="142"/>
      <c r="J331" s="134">
        <f t="shared" si="31"/>
        <v>2.6</v>
      </c>
      <c r="K331" s="142"/>
      <c r="L331" s="142"/>
      <c r="M331" s="142"/>
      <c r="N331" s="142"/>
      <c r="O331" s="142"/>
      <c r="P331" s="142"/>
      <c r="Q331" s="142"/>
      <c r="R331" s="172"/>
      <c r="S331" s="142"/>
      <c r="T331" s="172"/>
    </row>
    <row r="332" spans="1:20" s="76" customFormat="1" x14ac:dyDescent="0.3">
      <c r="A332" s="385"/>
      <c r="B332" s="385"/>
      <c r="C332" s="390"/>
      <c r="D332" s="143" t="s">
        <v>697</v>
      </c>
      <c r="E332" s="385"/>
      <c r="F332" s="142">
        <v>2</v>
      </c>
      <c r="G332" s="142">
        <v>1.2</v>
      </c>
      <c r="H332" s="142"/>
      <c r="I332" s="142"/>
      <c r="J332" s="134">
        <f t="shared" si="31"/>
        <v>2.4</v>
      </c>
      <c r="K332" s="142"/>
      <c r="L332" s="142"/>
      <c r="M332" s="142"/>
      <c r="N332" s="142"/>
      <c r="O332" s="142"/>
      <c r="P332" s="142"/>
      <c r="Q332" s="142"/>
      <c r="R332" s="172"/>
      <c r="S332" s="142"/>
      <c r="T332" s="172"/>
    </row>
    <row r="333" spans="1:20" s="76" customFormat="1" x14ac:dyDescent="0.3">
      <c r="A333" s="385"/>
      <c r="B333" s="385"/>
      <c r="C333" s="390"/>
      <c r="D333" s="143"/>
      <c r="E333" s="385"/>
      <c r="F333" s="142"/>
      <c r="G333" s="142"/>
      <c r="H333" s="142"/>
      <c r="I333" s="142"/>
      <c r="J333" s="134"/>
      <c r="K333" s="142"/>
      <c r="L333" s="142"/>
      <c r="M333" s="142"/>
      <c r="N333" s="142"/>
      <c r="O333" s="142"/>
      <c r="P333" s="142"/>
      <c r="Q333" s="142"/>
      <c r="R333" s="172"/>
      <c r="S333" s="142"/>
      <c r="T333" s="172"/>
    </row>
    <row r="334" spans="1:20" s="64" customFormat="1" x14ac:dyDescent="0.3">
      <c r="A334" s="378"/>
      <c r="B334" s="378"/>
      <c r="C334" s="378"/>
      <c r="D334" s="144" t="str">
        <f>"Total item "&amp;A327</f>
        <v>Total item 4.7</v>
      </c>
      <c r="E334" s="389"/>
      <c r="F334" s="134"/>
      <c r="G334" s="134"/>
      <c r="H334" s="134"/>
      <c r="I334" s="134"/>
      <c r="J334" s="145">
        <f>SUM(J328:J333)</f>
        <v>15.399999999999999</v>
      </c>
      <c r="K334" s="134"/>
      <c r="L334" s="142"/>
      <c r="M334" s="134"/>
      <c r="N334" s="134"/>
      <c r="O334" s="142"/>
      <c r="P334" s="134"/>
      <c r="Q334" s="134"/>
      <c r="R334" s="156"/>
      <c r="S334" s="134"/>
      <c r="T334" s="156"/>
    </row>
    <row r="335" spans="1:20" s="79" customFormat="1" x14ac:dyDescent="0.3">
      <c r="A335" s="379"/>
      <c r="B335" s="380"/>
      <c r="C335" s="380"/>
      <c r="D335" s="152"/>
      <c r="E335" s="381"/>
      <c r="F335" s="153"/>
      <c r="G335" s="153"/>
      <c r="H335" s="153"/>
      <c r="I335" s="153"/>
      <c r="J335" s="154"/>
      <c r="K335" s="153"/>
      <c r="L335" s="153"/>
      <c r="M335" s="153"/>
      <c r="N335" s="153"/>
      <c r="O335" s="153"/>
      <c r="P335" s="153"/>
      <c r="Q335" s="153"/>
      <c r="R335" s="174"/>
      <c r="S335" s="153"/>
      <c r="T335" s="175"/>
    </row>
    <row r="336" spans="1:20" s="76" customFormat="1" ht="27.6" x14ac:dyDescent="0.3">
      <c r="A336" s="385" t="s">
        <v>711</v>
      </c>
      <c r="B336" s="385" t="s">
        <v>31</v>
      </c>
      <c r="C336" s="390" t="s">
        <v>715</v>
      </c>
      <c r="D336" s="140" t="s">
        <v>714</v>
      </c>
      <c r="E336" s="385" t="s">
        <v>86</v>
      </c>
      <c r="F336" s="141"/>
      <c r="G336" s="141" t="s">
        <v>713</v>
      </c>
      <c r="H336" s="141"/>
      <c r="I336" s="141"/>
      <c r="J336" s="134"/>
      <c r="K336" s="142">
        <f>J340</f>
        <v>10</v>
      </c>
      <c r="L336" s="142" t="s">
        <v>1117</v>
      </c>
      <c r="M336" s="142">
        <f>ROUND(L336*(1+$N$10),2)</f>
        <v>66.34</v>
      </c>
      <c r="N336" s="142">
        <f>TRUNC($K336*M336,2)</f>
        <v>663.4</v>
      </c>
      <c r="O336" s="142" t="s">
        <v>1118</v>
      </c>
      <c r="P336" s="142">
        <f>ROUND(O336*(1+$Q$10),2)</f>
        <v>65.760000000000005</v>
      </c>
      <c r="Q336" s="142">
        <f>TRUNC($K336*P336,2)</f>
        <v>657.6</v>
      </c>
      <c r="R336" s="329" t="s">
        <v>908</v>
      </c>
      <c r="S336" s="142"/>
      <c r="T336" s="172"/>
    </row>
    <row r="337" spans="1:20" s="76" customFormat="1" x14ac:dyDescent="0.3">
      <c r="A337" s="385"/>
      <c r="B337" s="385"/>
      <c r="C337" s="390"/>
      <c r="D337" s="147" t="s">
        <v>716</v>
      </c>
      <c r="E337" s="385"/>
      <c r="F337" s="142"/>
      <c r="G337" s="142"/>
      <c r="H337" s="142"/>
      <c r="I337" s="142"/>
      <c r="J337" s="134"/>
      <c r="K337" s="142"/>
      <c r="L337" s="142"/>
      <c r="M337" s="142"/>
      <c r="N337" s="142"/>
      <c r="O337" s="142"/>
      <c r="P337" s="142"/>
      <c r="Q337" s="142"/>
      <c r="R337" s="172"/>
      <c r="S337" s="142"/>
      <c r="T337" s="172"/>
    </row>
    <row r="338" spans="1:20" s="76" customFormat="1" x14ac:dyDescent="0.3">
      <c r="A338" s="385"/>
      <c r="B338" s="385"/>
      <c r="C338" s="390"/>
      <c r="D338" s="143" t="s">
        <v>505</v>
      </c>
      <c r="E338" s="385"/>
      <c r="F338" s="142">
        <v>5</v>
      </c>
      <c r="G338" s="142">
        <v>2</v>
      </c>
      <c r="H338" s="142"/>
      <c r="I338" s="142"/>
      <c r="J338" s="134">
        <f t="shared" ref="J338" si="32">ROUND(PRODUCT(F338:I338),2)</f>
        <v>10</v>
      </c>
      <c r="K338" s="142"/>
      <c r="L338" s="142"/>
      <c r="M338" s="142"/>
      <c r="N338" s="142"/>
      <c r="O338" s="142"/>
      <c r="P338" s="142"/>
      <c r="Q338" s="142"/>
      <c r="R338" s="172"/>
      <c r="S338" s="142"/>
      <c r="T338" s="172"/>
    </row>
    <row r="339" spans="1:20" s="76" customFormat="1" x14ac:dyDescent="0.3">
      <c r="A339" s="385"/>
      <c r="B339" s="385"/>
      <c r="C339" s="390"/>
      <c r="D339" s="143"/>
      <c r="E339" s="385"/>
      <c r="F339" s="142"/>
      <c r="G339" s="142"/>
      <c r="H339" s="142"/>
      <c r="I339" s="142"/>
      <c r="J339" s="134"/>
      <c r="K339" s="142"/>
      <c r="L339" s="142"/>
      <c r="M339" s="142"/>
      <c r="N339" s="142"/>
      <c r="O339" s="142"/>
      <c r="P339" s="142"/>
      <c r="Q339" s="142"/>
      <c r="R339" s="172"/>
      <c r="S339" s="142"/>
      <c r="T339" s="172"/>
    </row>
    <row r="340" spans="1:20" s="64" customFormat="1" x14ac:dyDescent="0.3">
      <c r="A340" s="378"/>
      <c r="B340" s="378"/>
      <c r="C340" s="378"/>
      <c r="D340" s="144" t="str">
        <f>"Total item "&amp;A336</f>
        <v>Total item 4.8</v>
      </c>
      <c r="E340" s="389"/>
      <c r="F340" s="134"/>
      <c r="G340" s="134"/>
      <c r="H340" s="134"/>
      <c r="I340" s="134"/>
      <c r="J340" s="145">
        <f>SUM(J337:J339)</f>
        <v>10</v>
      </c>
      <c r="K340" s="134"/>
      <c r="L340" s="142"/>
      <c r="M340" s="134"/>
      <c r="N340" s="134"/>
      <c r="O340" s="142"/>
      <c r="P340" s="134"/>
      <c r="Q340" s="134"/>
      <c r="R340" s="156"/>
      <c r="S340" s="134"/>
      <c r="T340" s="156"/>
    </row>
    <row r="341" spans="1:20" s="79" customFormat="1" x14ac:dyDescent="0.3">
      <c r="A341" s="379"/>
      <c r="B341" s="380"/>
      <c r="C341" s="380"/>
      <c r="D341" s="152"/>
      <c r="E341" s="381"/>
      <c r="F341" s="153"/>
      <c r="G341" s="153"/>
      <c r="H341" s="153"/>
      <c r="I341" s="153"/>
      <c r="J341" s="154"/>
      <c r="K341" s="153"/>
      <c r="L341" s="153"/>
      <c r="M341" s="153"/>
      <c r="N341" s="153"/>
      <c r="O341" s="153"/>
      <c r="P341" s="153"/>
      <c r="Q341" s="153"/>
      <c r="R341" s="174"/>
      <c r="S341" s="153"/>
      <c r="T341" s="175"/>
    </row>
    <row r="342" spans="1:20" s="75" customFormat="1" x14ac:dyDescent="0.3">
      <c r="A342" s="386" t="s">
        <v>10</v>
      </c>
      <c r="B342" s="387"/>
      <c r="C342" s="387"/>
      <c r="D342" s="178" t="s">
        <v>182</v>
      </c>
      <c r="E342" s="387"/>
      <c r="F342" s="145"/>
      <c r="G342" s="145"/>
      <c r="H342" s="145"/>
      <c r="I342" s="145"/>
      <c r="J342" s="145"/>
      <c r="K342" s="145"/>
      <c r="L342" s="145"/>
      <c r="M342" s="145"/>
      <c r="N342" s="145">
        <f>SUM(N343:N467)</f>
        <v>173441.31</v>
      </c>
      <c r="O342" s="145"/>
      <c r="P342" s="145"/>
      <c r="Q342" s="145">
        <f>SUM(Q343:Q467)</f>
        <v>170115.11000000002</v>
      </c>
      <c r="R342" s="543"/>
      <c r="S342" s="135"/>
      <c r="T342" s="170"/>
    </row>
    <row r="343" spans="1:20" s="64" customFormat="1" x14ac:dyDescent="0.3">
      <c r="A343" s="388"/>
      <c r="B343" s="378"/>
      <c r="C343" s="378"/>
      <c r="D343" s="144"/>
      <c r="E343" s="389"/>
      <c r="F343" s="134"/>
      <c r="G343" s="134"/>
      <c r="H343" s="134"/>
      <c r="I343" s="134"/>
      <c r="J343" s="133"/>
      <c r="K343" s="134"/>
      <c r="L343" s="134"/>
      <c r="M343" s="134"/>
      <c r="N343" s="134"/>
      <c r="O343" s="134"/>
      <c r="P343" s="134"/>
      <c r="Q343" s="134"/>
      <c r="R343" s="156"/>
      <c r="S343" s="134"/>
      <c r="T343" s="171"/>
    </row>
    <row r="344" spans="1:20" s="76" customFormat="1" ht="43.5" customHeight="1" x14ac:dyDescent="0.3">
      <c r="A344" s="385" t="s">
        <v>139</v>
      </c>
      <c r="B344" s="385" t="s">
        <v>31</v>
      </c>
      <c r="C344" s="390" t="s">
        <v>350</v>
      </c>
      <c r="D344" s="140" t="s">
        <v>349</v>
      </c>
      <c r="E344" s="385" t="s">
        <v>87</v>
      </c>
      <c r="F344" s="141"/>
      <c r="G344" s="141"/>
      <c r="H344" s="141"/>
      <c r="I344" s="141"/>
      <c r="J344" s="141"/>
      <c r="K344" s="142">
        <f>J370</f>
        <v>213.84</v>
      </c>
      <c r="L344" s="142" t="s">
        <v>1119</v>
      </c>
      <c r="M344" s="142">
        <f>ROUND(L344*(1+$N$10),2)</f>
        <v>108.1</v>
      </c>
      <c r="N344" s="142">
        <f>TRUNC($K344*M344,2)</f>
        <v>23116.1</v>
      </c>
      <c r="O344" s="142" t="s">
        <v>1120</v>
      </c>
      <c r="P344" s="142">
        <f>ROUND(O344*(1+$Q$10),2)</f>
        <v>110.05</v>
      </c>
      <c r="Q344" s="142">
        <f>TRUNC($K344*P344,2)</f>
        <v>23533.09</v>
      </c>
      <c r="R344" s="329" t="s">
        <v>908</v>
      </c>
      <c r="S344" s="142"/>
      <c r="T344" s="172"/>
    </row>
    <row r="345" spans="1:20" s="76" customFormat="1" x14ac:dyDescent="0.3">
      <c r="A345" s="385"/>
      <c r="B345" s="385"/>
      <c r="C345" s="390"/>
      <c r="D345" s="147" t="s">
        <v>1045</v>
      </c>
      <c r="E345" s="385"/>
      <c r="F345" s="141"/>
      <c r="G345" s="141"/>
      <c r="H345" s="141"/>
      <c r="I345" s="141"/>
      <c r="J345" s="141"/>
      <c r="K345" s="142"/>
      <c r="L345" s="142"/>
      <c r="M345" s="142"/>
      <c r="N345" s="142"/>
      <c r="O345" s="142"/>
      <c r="P345" s="142"/>
      <c r="Q345" s="142"/>
      <c r="R345" s="329"/>
      <c r="S345" s="142"/>
      <c r="T345" s="172"/>
    </row>
    <row r="346" spans="1:20" s="76" customFormat="1" x14ac:dyDescent="0.3">
      <c r="A346" s="385"/>
      <c r="B346" s="385"/>
      <c r="C346" s="390"/>
      <c r="D346" s="147" t="s">
        <v>1121</v>
      </c>
      <c r="E346" s="385"/>
      <c r="F346" s="142"/>
      <c r="G346" s="142">
        <v>4.25</v>
      </c>
      <c r="H346" s="142"/>
      <c r="I346" s="142">
        <v>3.2</v>
      </c>
      <c r="J346" s="134">
        <f t="shared" ref="J346:J363" si="33">ROUND(PRODUCT(F346:I346),2)</f>
        <v>13.6</v>
      </c>
      <c r="K346" s="142"/>
      <c r="L346" s="142"/>
      <c r="M346" s="142"/>
      <c r="N346" s="142"/>
      <c r="O346" s="142"/>
      <c r="P346" s="142"/>
      <c r="Q346" s="142"/>
      <c r="R346" s="172"/>
      <c r="S346" s="142"/>
      <c r="T346" s="172"/>
    </row>
    <row r="347" spans="1:20" s="76" customFormat="1" x14ac:dyDescent="0.3">
      <c r="A347" s="385"/>
      <c r="B347" s="385"/>
      <c r="C347" s="390"/>
      <c r="D347" s="143"/>
      <c r="E347" s="385"/>
      <c r="F347" s="142"/>
      <c r="G347" s="142">
        <v>7.07</v>
      </c>
      <c r="H347" s="142"/>
      <c r="I347" s="142">
        <v>3.2</v>
      </c>
      <c r="J347" s="134">
        <f t="shared" si="33"/>
        <v>22.62</v>
      </c>
      <c r="K347" s="142"/>
      <c r="L347" s="142"/>
      <c r="M347" s="142"/>
      <c r="N347" s="142"/>
      <c r="O347" s="142"/>
      <c r="P347" s="142"/>
      <c r="Q347" s="142"/>
      <c r="R347" s="172"/>
      <c r="S347" s="142"/>
      <c r="T347" s="172"/>
    </row>
    <row r="348" spans="1:20" s="76" customFormat="1" x14ac:dyDescent="0.3">
      <c r="A348" s="385"/>
      <c r="B348" s="385"/>
      <c r="C348" s="390"/>
      <c r="D348" s="143"/>
      <c r="E348" s="385"/>
      <c r="F348" s="142"/>
      <c r="G348" s="142">
        <v>1.85</v>
      </c>
      <c r="H348" s="142"/>
      <c r="I348" s="142">
        <v>3.2</v>
      </c>
      <c r="J348" s="134">
        <f t="shared" si="33"/>
        <v>5.92</v>
      </c>
      <c r="K348" s="142"/>
      <c r="L348" s="142"/>
      <c r="M348" s="142"/>
      <c r="N348" s="142"/>
      <c r="O348" s="142"/>
      <c r="P348" s="142"/>
      <c r="Q348" s="142"/>
      <c r="R348" s="172"/>
      <c r="S348" s="142"/>
      <c r="T348" s="172"/>
    </row>
    <row r="349" spans="1:20" s="76" customFormat="1" x14ac:dyDescent="0.3">
      <c r="A349" s="385"/>
      <c r="B349" s="385"/>
      <c r="C349" s="390"/>
      <c r="D349" s="143"/>
      <c r="E349" s="385"/>
      <c r="F349" s="142"/>
      <c r="G349" s="142">
        <v>1.26</v>
      </c>
      <c r="H349" s="142"/>
      <c r="I349" s="142">
        <v>3.2</v>
      </c>
      <c r="J349" s="134">
        <f t="shared" si="33"/>
        <v>4.03</v>
      </c>
      <c r="K349" s="142"/>
      <c r="L349" s="142"/>
      <c r="M349" s="142"/>
      <c r="N349" s="142"/>
      <c r="O349" s="142"/>
      <c r="P349" s="142"/>
      <c r="Q349" s="142"/>
      <c r="R349" s="172"/>
      <c r="S349" s="142"/>
      <c r="T349" s="172"/>
    </row>
    <row r="350" spans="1:20" s="76" customFormat="1" x14ac:dyDescent="0.3">
      <c r="A350" s="385"/>
      <c r="B350" s="385"/>
      <c r="C350" s="390"/>
      <c r="D350" s="143"/>
      <c r="E350" s="385"/>
      <c r="F350" s="142"/>
      <c r="G350" s="142">
        <v>2.2000000000000002</v>
      </c>
      <c r="H350" s="142"/>
      <c r="I350" s="142">
        <v>3.2</v>
      </c>
      <c r="J350" s="134">
        <f t="shared" si="33"/>
        <v>7.04</v>
      </c>
      <c r="K350" s="142"/>
      <c r="L350" s="142"/>
      <c r="M350" s="142"/>
      <c r="N350" s="142"/>
      <c r="O350" s="142"/>
      <c r="P350" s="142"/>
      <c r="Q350" s="142"/>
      <c r="R350" s="172"/>
      <c r="S350" s="142"/>
      <c r="T350" s="172"/>
    </row>
    <row r="351" spans="1:20" s="76" customFormat="1" x14ac:dyDescent="0.3">
      <c r="A351" s="385"/>
      <c r="B351" s="385"/>
      <c r="C351" s="390"/>
      <c r="D351" s="143"/>
      <c r="E351" s="385"/>
      <c r="F351" s="142"/>
      <c r="G351" s="142">
        <v>1.75</v>
      </c>
      <c r="H351" s="142"/>
      <c r="I351" s="142">
        <v>3.2</v>
      </c>
      <c r="J351" s="134">
        <f t="shared" si="33"/>
        <v>5.6</v>
      </c>
      <c r="K351" s="142"/>
      <c r="L351" s="142"/>
      <c r="M351" s="142"/>
      <c r="N351" s="142"/>
      <c r="O351" s="142"/>
      <c r="P351" s="142"/>
      <c r="Q351" s="142"/>
      <c r="R351" s="172"/>
      <c r="S351" s="142"/>
      <c r="T351" s="172"/>
    </row>
    <row r="352" spans="1:20" s="76" customFormat="1" x14ac:dyDescent="0.3">
      <c r="A352" s="385"/>
      <c r="B352" s="385"/>
      <c r="C352" s="390"/>
      <c r="D352" s="143"/>
      <c r="E352" s="385"/>
      <c r="F352" s="142"/>
      <c r="G352" s="142">
        <v>4.3499999999999996</v>
      </c>
      <c r="H352" s="142"/>
      <c r="I352" s="142">
        <v>3.2</v>
      </c>
      <c r="J352" s="134">
        <f t="shared" si="33"/>
        <v>13.92</v>
      </c>
      <c r="K352" s="142"/>
      <c r="L352" s="142"/>
      <c r="M352" s="142"/>
      <c r="N352" s="142"/>
      <c r="O352" s="142"/>
      <c r="P352" s="142"/>
      <c r="Q352" s="142"/>
      <c r="R352" s="172"/>
      <c r="S352" s="142"/>
      <c r="T352" s="172"/>
    </row>
    <row r="353" spans="1:20" s="76" customFormat="1" x14ac:dyDescent="0.3">
      <c r="A353" s="385"/>
      <c r="B353" s="385"/>
      <c r="C353" s="390"/>
      <c r="D353" s="143"/>
      <c r="E353" s="385"/>
      <c r="F353" s="142"/>
      <c r="G353" s="142">
        <v>3.7</v>
      </c>
      <c r="H353" s="142"/>
      <c r="I353" s="142">
        <v>3.2</v>
      </c>
      <c r="J353" s="134">
        <f t="shared" si="33"/>
        <v>11.84</v>
      </c>
      <c r="K353" s="142"/>
      <c r="L353" s="142"/>
      <c r="M353" s="142"/>
      <c r="N353" s="142"/>
      <c r="O353" s="142"/>
      <c r="P353" s="142"/>
      <c r="Q353" s="142"/>
      <c r="R353" s="172"/>
      <c r="S353" s="142"/>
      <c r="T353" s="172"/>
    </row>
    <row r="354" spans="1:20" s="76" customFormat="1" x14ac:dyDescent="0.3">
      <c r="A354" s="385"/>
      <c r="B354" s="385"/>
      <c r="C354" s="390"/>
      <c r="D354" s="147" t="s">
        <v>408</v>
      </c>
      <c r="E354" s="385"/>
      <c r="F354" s="142">
        <v>-2</v>
      </c>
      <c r="G354" s="142">
        <v>0.6</v>
      </c>
      <c r="H354" s="142"/>
      <c r="I354" s="142">
        <v>2.1</v>
      </c>
      <c r="J354" s="134">
        <f t="shared" si="33"/>
        <v>-2.52</v>
      </c>
      <c r="K354" s="142"/>
      <c r="L354" s="142"/>
      <c r="M354" s="142"/>
      <c r="N354" s="142"/>
      <c r="O354" s="142"/>
      <c r="P354" s="142"/>
      <c r="Q354" s="142"/>
      <c r="R354" s="172"/>
      <c r="S354" s="142"/>
      <c r="T354" s="172"/>
    </row>
    <row r="355" spans="1:20" s="76" customFormat="1" x14ac:dyDescent="0.3">
      <c r="A355" s="385"/>
      <c r="B355" s="385"/>
      <c r="C355" s="390"/>
      <c r="D355" s="143"/>
      <c r="E355" s="385"/>
      <c r="F355" s="142">
        <v>-2</v>
      </c>
      <c r="G355" s="142">
        <v>0.9</v>
      </c>
      <c r="H355" s="142"/>
      <c r="I355" s="142">
        <v>2.1</v>
      </c>
      <c r="J355" s="134">
        <f t="shared" si="33"/>
        <v>-3.78</v>
      </c>
      <c r="K355" s="142"/>
      <c r="L355" s="142"/>
      <c r="M355" s="142"/>
      <c r="N355" s="142"/>
      <c r="O355" s="142"/>
      <c r="P355" s="142"/>
      <c r="Q355" s="142"/>
      <c r="R355" s="172"/>
      <c r="S355" s="142"/>
      <c r="T355" s="172"/>
    </row>
    <row r="356" spans="1:20" s="76" customFormat="1" x14ac:dyDescent="0.3">
      <c r="A356" s="385"/>
      <c r="B356" s="385"/>
      <c r="C356" s="390"/>
      <c r="D356" s="147" t="s">
        <v>1122</v>
      </c>
      <c r="E356" s="385"/>
      <c r="F356" s="142"/>
      <c r="G356" s="142">
        <v>5.48</v>
      </c>
      <c r="H356" s="142"/>
      <c r="I356" s="142">
        <v>3.2</v>
      </c>
      <c r="J356" s="134">
        <f t="shared" si="33"/>
        <v>17.54</v>
      </c>
      <c r="K356" s="142"/>
      <c r="L356" s="142"/>
      <c r="M356" s="142"/>
      <c r="N356" s="142"/>
      <c r="O356" s="142"/>
      <c r="P356" s="142"/>
      <c r="Q356" s="142"/>
      <c r="R356" s="172"/>
      <c r="S356" s="142"/>
      <c r="T356" s="172"/>
    </row>
    <row r="357" spans="1:20" s="76" customFormat="1" x14ac:dyDescent="0.3">
      <c r="A357" s="385"/>
      <c r="B357" s="385"/>
      <c r="C357" s="390"/>
      <c r="D357" s="143"/>
      <c r="E357" s="385"/>
      <c r="F357" s="142">
        <v>2</v>
      </c>
      <c r="G357" s="142">
        <v>4.08</v>
      </c>
      <c r="H357" s="142"/>
      <c r="I357" s="142">
        <v>3.2</v>
      </c>
      <c r="J357" s="134">
        <f t="shared" si="33"/>
        <v>26.11</v>
      </c>
      <c r="K357" s="142"/>
      <c r="L357" s="142"/>
      <c r="M357" s="142"/>
      <c r="N357" s="142"/>
      <c r="O357" s="142"/>
      <c r="P357" s="142"/>
      <c r="Q357" s="142"/>
      <c r="R357" s="172"/>
      <c r="S357" s="142"/>
      <c r="T357" s="172"/>
    </row>
    <row r="358" spans="1:20" s="76" customFormat="1" x14ac:dyDescent="0.3">
      <c r="A358" s="385"/>
      <c r="B358" s="385"/>
      <c r="C358" s="390"/>
      <c r="D358" s="143"/>
      <c r="E358" s="385"/>
      <c r="F358" s="142"/>
      <c r="G358" s="142">
        <v>1.26</v>
      </c>
      <c r="H358" s="142"/>
      <c r="I358" s="142">
        <v>3.2</v>
      </c>
      <c r="J358" s="134">
        <f t="shared" si="33"/>
        <v>4.03</v>
      </c>
      <c r="K358" s="142"/>
      <c r="L358" s="142"/>
      <c r="M358" s="142"/>
      <c r="N358" s="142"/>
      <c r="O358" s="142"/>
      <c r="P358" s="142"/>
      <c r="Q358" s="142"/>
      <c r="R358" s="172"/>
      <c r="S358" s="142"/>
      <c r="T358" s="172"/>
    </row>
    <row r="359" spans="1:20" s="76" customFormat="1" x14ac:dyDescent="0.3">
      <c r="A359" s="385"/>
      <c r="B359" s="385"/>
      <c r="C359" s="390"/>
      <c r="D359" s="143"/>
      <c r="E359" s="385"/>
      <c r="F359" s="142">
        <v>2</v>
      </c>
      <c r="G359" s="142">
        <v>1.7</v>
      </c>
      <c r="H359" s="142"/>
      <c r="I359" s="142">
        <v>3.2</v>
      </c>
      <c r="J359" s="134">
        <f t="shared" si="33"/>
        <v>10.88</v>
      </c>
      <c r="K359" s="142"/>
      <c r="L359" s="142"/>
      <c r="M359" s="142"/>
      <c r="N359" s="142"/>
      <c r="O359" s="142"/>
      <c r="P359" s="142"/>
      <c r="Q359" s="142"/>
      <c r="R359" s="172"/>
      <c r="S359" s="142"/>
      <c r="T359" s="172"/>
    </row>
    <row r="360" spans="1:20" s="76" customFormat="1" x14ac:dyDescent="0.3">
      <c r="A360" s="385"/>
      <c r="B360" s="385"/>
      <c r="C360" s="390"/>
      <c r="D360" s="143"/>
      <c r="E360" s="385"/>
      <c r="F360" s="142"/>
      <c r="G360" s="142">
        <v>5.38</v>
      </c>
      <c r="H360" s="142"/>
      <c r="I360" s="142">
        <v>3.2</v>
      </c>
      <c r="J360" s="134">
        <f t="shared" si="33"/>
        <v>17.22</v>
      </c>
      <c r="K360" s="142"/>
      <c r="L360" s="142"/>
      <c r="M360" s="142"/>
      <c r="N360" s="142"/>
      <c r="O360" s="142"/>
      <c r="P360" s="142"/>
      <c r="Q360" s="142"/>
      <c r="R360" s="172"/>
      <c r="S360" s="142"/>
      <c r="T360" s="172"/>
    </row>
    <row r="361" spans="1:20" s="76" customFormat="1" x14ac:dyDescent="0.3">
      <c r="A361" s="385"/>
      <c r="B361" s="385"/>
      <c r="C361" s="390"/>
      <c r="D361" s="147" t="s">
        <v>408</v>
      </c>
      <c r="E361" s="385"/>
      <c r="F361" s="142">
        <v>-2</v>
      </c>
      <c r="G361" s="142">
        <v>0.6</v>
      </c>
      <c r="H361" s="142"/>
      <c r="I361" s="142">
        <v>2.1</v>
      </c>
      <c r="J361" s="134">
        <f t="shared" si="33"/>
        <v>-2.52</v>
      </c>
      <c r="K361" s="142"/>
      <c r="L361" s="142"/>
      <c r="M361" s="142"/>
      <c r="N361" s="142"/>
      <c r="O361" s="142"/>
      <c r="P361" s="142"/>
      <c r="Q361" s="142"/>
      <c r="R361" s="172"/>
      <c r="S361" s="142"/>
      <c r="T361" s="172"/>
    </row>
    <row r="362" spans="1:20" s="76" customFormat="1" x14ac:dyDescent="0.3">
      <c r="A362" s="385"/>
      <c r="B362" s="385"/>
      <c r="C362" s="390"/>
      <c r="D362" s="143"/>
      <c r="E362" s="385"/>
      <c r="F362" s="142">
        <v>-2</v>
      </c>
      <c r="G362" s="142">
        <v>0.9</v>
      </c>
      <c r="H362" s="142"/>
      <c r="I362" s="142">
        <v>2.1</v>
      </c>
      <c r="J362" s="134">
        <f t="shared" si="33"/>
        <v>-3.78</v>
      </c>
      <c r="K362" s="142"/>
      <c r="L362" s="142"/>
      <c r="M362" s="142"/>
      <c r="N362" s="142"/>
      <c r="O362" s="142"/>
      <c r="P362" s="142"/>
      <c r="Q362" s="142"/>
      <c r="R362" s="172"/>
      <c r="S362" s="142"/>
      <c r="T362" s="172"/>
    </row>
    <row r="363" spans="1:20" s="76" customFormat="1" x14ac:dyDescent="0.3">
      <c r="A363" s="385"/>
      <c r="B363" s="385"/>
      <c r="C363" s="390"/>
      <c r="D363" s="143"/>
      <c r="E363" s="385"/>
      <c r="F363" s="142">
        <v>-1</v>
      </c>
      <c r="G363" s="142">
        <v>0.8</v>
      </c>
      <c r="H363" s="142"/>
      <c r="I363" s="142">
        <v>2.1</v>
      </c>
      <c r="J363" s="134">
        <f t="shared" si="33"/>
        <v>-1.68</v>
      </c>
      <c r="K363" s="142"/>
      <c r="L363" s="142"/>
      <c r="M363" s="142"/>
      <c r="N363" s="142"/>
      <c r="O363" s="142"/>
      <c r="P363" s="142"/>
      <c r="Q363" s="142"/>
      <c r="R363" s="172"/>
      <c r="S363" s="142"/>
      <c r="T363" s="172"/>
    </row>
    <row r="364" spans="1:20" s="76" customFormat="1" x14ac:dyDescent="0.3">
      <c r="A364" s="385"/>
      <c r="B364" s="385"/>
      <c r="C364" s="390"/>
      <c r="D364" s="147" t="s">
        <v>1123</v>
      </c>
      <c r="E364" s="385"/>
      <c r="F364" s="142">
        <v>2</v>
      </c>
      <c r="G364" s="142">
        <v>3.75</v>
      </c>
      <c r="H364" s="142"/>
      <c r="I364" s="142">
        <v>3.2</v>
      </c>
      <c r="J364" s="134">
        <f t="shared" ref="J364:J365" si="34">ROUND(PRODUCT(F364:I364),2)</f>
        <v>24</v>
      </c>
      <c r="K364" s="142"/>
      <c r="L364" s="142"/>
      <c r="M364" s="142"/>
      <c r="N364" s="142"/>
      <c r="O364" s="142"/>
      <c r="P364" s="142"/>
      <c r="Q364" s="142"/>
      <c r="R364" s="172"/>
      <c r="S364" s="142"/>
      <c r="T364" s="172"/>
    </row>
    <row r="365" spans="1:20" s="76" customFormat="1" x14ac:dyDescent="0.3">
      <c r="A365" s="385"/>
      <c r="B365" s="385"/>
      <c r="C365" s="390"/>
      <c r="D365" s="143"/>
      <c r="E365" s="385"/>
      <c r="F365" s="142"/>
      <c r="G365" s="142">
        <v>4.03</v>
      </c>
      <c r="H365" s="142"/>
      <c r="I365" s="142">
        <v>3.2</v>
      </c>
      <c r="J365" s="134">
        <f t="shared" si="34"/>
        <v>12.9</v>
      </c>
      <c r="K365" s="142"/>
      <c r="L365" s="142"/>
      <c r="M365" s="142"/>
      <c r="N365" s="142"/>
      <c r="O365" s="142"/>
      <c r="P365" s="142"/>
      <c r="Q365" s="142"/>
      <c r="R365" s="172"/>
      <c r="S365" s="142"/>
      <c r="T365" s="172"/>
    </row>
    <row r="366" spans="1:20" s="76" customFormat="1" x14ac:dyDescent="0.3">
      <c r="A366" s="385"/>
      <c r="B366" s="385"/>
      <c r="C366" s="390"/>
      <c r="D366" s="147" t="s">
        <v>1124</v>
      </c>
      <c r="E366" s="385"/>
      <c r="F366" s="142"/>
      <c r="G366" s="142">
        <v>5.38</v>
      </c>
      <c r="H366" s="142"/>
      <c r="I366" s="142">
        <v>3.2</v>
      </c>
      <c r="J366" s="134">
        <f t="shared" ref="J366:J368" si="35">ROUND(PRODUCT(F366:I366),2)</f>
        <v>17.22</v>
      </c>
      <c r="K366" s="142"/>
      <c r="L366" s="142"/>
      <c r="M366" s="142"/>
      <c r="N366" s="142"/>
      <c r="O366" s="142"/>
      <c r="P366" s="142"/>
      <c r="Q366" s="142"/>
      <c r="R366" s="172"/>
      <c r="S366" s="142"/>
      <c r="T366" s="172"/>
    </row>
    <row r="367" spans="1:20" s="76" customFormat="1" x14ac:dyDescent="0.3">
      <c r="A367" s="385"/>
      <c r="B367" s="385"/>
      <c r="C367" s="390"/>
      <c r="D367" s="143"/>
      <c r="E367" s="385"/>
      <c r="F367" s="142"/>
      <c r="G367" s="142">
        <v>5.25</v>
      </c>
      <c r="H367" s="142"/>
      <c r="I367" s="142">
        <v>3.2</v>
      </c>
      <c r="J367" s="134">
        <f t="shared" si="35"/>
        <v>16.8</v>
      </c>
      <c r="K367" s="142"/>
      <c r="L367" s="142"/>
      <c r="M367" s="142"/>
      <c r="N367" s="142"/>
      <c r="O367" s="142"/>
      <c r="P367" s="142"/>
      <c r="Q367" s="142"/>
      <c r="R367" s="172"/>
      <c r="S367" s="142"/>
      <c r="T367" s="172"/>
    </row>
    <row r="368" spans="1:20" s="76" customFormat="1" x14ac:dyDescent="0.3">
      <c r="A368" s="385"/>
      <c r="B368" s="385"/>
      <c r="C368" s="390"/>
      <c r="D368" s="147" t="s">
        <v>408</v>
      </c>
      <c r="E368" s="385"/>
      <c r="F368" s="142">
        <v>-1</v>
      </c>
      <c r="G368" s="142">
        <v>1.5</v>
      </c>
      <c r="H368" s="142"/>
      <c r="I368" s="142">
        <v>2.1</v>
      </c>
      <c r="J368" s="134">
        <f t="shared" si="35"/>
        <v>-3.15</v>
      </c>
      <c r="K368" s="142"/>
      <c r="L368" s="142"/>
      <c r="M368" s="142"/>
      <c r="N368" s="142"/>
      <c r="O368" s="142"/>
      <c r="P368" s="142"/>
      <c r="Q368" s="142"/>
      <c r="R368" s="172"/>
      <c r="S368" s="142"/>
      <c r="T368" s="172"/>
    </row>
    <row r="369" spans="1:20" s="76" customFormat="1" x14ac:dyDescent="0.3">
      <c r="A369" s="385"/>
      <c r="B369" s="385"/>
      <c r="C369" s="390"/>
      <c r="D369" s="143"/>
      <c r="E369" s="385"/>
      <c r="F369" s="142"/>
      <c r="G369" s="142"/>
      <c r="H369" s="142"/>
      <c r="I369" s="142"/>
      <c r="J369" s="134"/>
      <c r="K369" s="142"/>
      <c r="L369" s="142"/>
      <c r="M369" s="142"/>
      <c r="N369" s="142"/>
      <c r="O369" s="142"/>
      <c r="P369" s="142"/>
      <c r="Q369" s="142"/>
      <c r="R369" s="172"/>
      <c r="S369" s="142"/>
      <c r="T369" s="172"/>
    </row>
    <row r="370" spans="1:20" s="64" customFormat="1" x14ac:dyDescent="0.3">
      <c r="A370" s="378"/>
      <c r="B370" s="378"/>
      <c r="C370" s="378"/>
      <c r="D370" s="144" t="str">
        <f>"Total item "&amp;A344</f>
        <v>Total item 5.1</v>
      </c>
      <c r="E370" s="389"/>
      <c r="F370" s="134"/>
      <c r="G370" s="134"/>
      <c r="H370" s="134"/>
      <c r="I370" s="134"/>
      <c r="J370" s="145">
        <f>SUM(J345:J369)</f>
        <v>213.84</v>
      </c>
      <c r="K370" s="134"/>
      <c r="L370" s="134"/>
      <c r="M370" s="134"/>
      <c r="N370" s="134"/>
      <c r="O370" s="134"/>
      <c r="P370" s="134"/>
      <c r="Q370" s="134"/>
      <c r="R370" s="156"/>
      <c r="S370" s="134"/>
      <c r="T370" s="156"/>
    </row>
    <row r="371" spans="1:20" s="79" customFormat="1" x14ac:dyDescent="0.3">
      <c r="A371" s="379"/>
      <c r="B371" s="380"/>
      <c r="C371" s="380"/>
      <c r="D371" s="152"/>
      <c r="E371" s="381"/>
      <c r="F371" s="153"/>
      <c r="G371" s="153"/>
      <c r="H371" s="153"/>
      <c r="I371" s="153"/>
      <c r="J371" s="154"/>
      <c r="K371" s="153"/>
      <c r="L371" s="153"/>
      <c r="M371" s="153"/>
      <c r="N371" s="153"/>
      <c r="O371" s="153"/>
      <c r="P371" s="153"/>
      <c r="Q371" s="153"/>
      <c r="R371" s="174"/>
      <c r="S371" s="153"/>
      <c r="T371" s="175"/>
    </row>
    <row r="372" spans="1:20" s="76" customFormat="1" ht="48" customHeight="1" x14ac:dyDescent="0.3">
      <c r="A372" s="385" t="s">
        <v>165</v>
      </c>
      <c r="B372" s="385" t="s">
        <v>31</v>
      </c>
      <c r="C372" s="390" t="s">
        <v>719</v>
      </c>
      <c r="D372" s="140" t="s">
        <v>718</v>
      </c>
      <c r="E372" s="385" t="s">
        <v>87</v>
      </c>
      <c r="F372" s="141"/>
      <c r="G372" s="141"/>
      <c r="H372" s="141"/>
      <c r="I372" s="141"/>
      <c r="J372" s="141"/>
      <c r="K372" s="142">
        <f>J375</f>
        <v>5.25</v>
      </c>
      <c r="L372" s="142" t="s">
        <v>720</v>
      </c>
      <c r="M372" s="142">
        <f>ROUND(L372*(1+$N$10),2)</f>
        <v>269.89</v>
      </c>
      <c r="N372" s="142">
        <f>TRUNC($K372*M372,2)</f>
        <v>1416.92</v>
      </c>
      <c r="O372" s="142" t="s">
        <v>1125</v>
      </c>
      <c r="P372" s="142">
        <f>ROUND(O372*(1+$Q$10),2)</f>
        <v>267.22000000000003</v>
      </c>
      <c r="Q372" s="142">
        <f>TRUNC($K372*P372,2)</f>
        <v>1402.9</v>
      </c>
      <c r="R372" s="329" t="s">
        <v>908</v>
      </c>
      <c r="S372" s="142"/>
      <c r="T372" s="172"/>
    </row>
    <row r="373" spans="1:20" s="76" customFormat="1" x14ac:dyDescent="0.3">
      <c r="A373" s="385"/>
      <c r="B373" s="385"/>
      <c r="C373" s="390"/>
      <c r="D373" s="147" t="s">
        <v>1124</v>
      </c>
      <c r="E373" s="385"/>
      <c r="F373" s="142">
        <v>3</v>
      </c>
      <c r="G373" s="142">
        <v>1.75</v>
      </c>
      <c r="H373" s="142"/>
      <c r="I373" s="142">
        <v>1</v>
      </c>
      <c r="J373" s="134">
        <f>ROUND(PRODUCT(F373:I373),2)</f>
        <v>5.25</v>
      </c>
      <c r="K373" s="142"/>
      <c r="L373" s="142"/>
      <c r="M373" s="142"/>
      <c r="N373" s="142"/>
      <c r="O373" s="142"/>
      <c r="P373" s="142"/>
      <c r="Q373" s="142"/>
      <c r="R373" s="172"/>
      <c r="S373" s="142"/>
      <c r="T373" s="172"/>
    </row>
    <row r="374" spans="1:20" s="76" customFormat="1" x14ac:dyDescent="0.3">
      <c r="A374" s="385"/>
      <c r="B374" s="385"/>
      <c r="C374" s="390"/>
      <c r="D374" s="143"/>
      <c r="E374" s="385"/>
      <c r="F374" s="142"/>
      <c r="G374" s="142"/>
      <c r="H374" s="142"/>
      <c r="I374" s="142"/>
      <c r="J374" s="134"/>
      <c r="K374" s="142"/>
      <c r="L374" s="142"/>
      <c r="M374" s="142"/>
      <c r="N374" s="142"/>
      <c r="O374" s="142"/>
      <c r="P374" s="142"/>
      <c r="Q374" s="142"/>
      <c r="R374" s="172"/>
      <c r="S374" s="142"/>
      <c r="T374" s="172"/>
    </row>
    <row r="375" spans="1:20" s="64" customFormat="1" x14ac:dyDescent="0.3">
      <c r="A375" s="378"/>
      <c r="B375" s="378"/>
      <c r="C375" s="378"/>
      <c r="D375" s="144" t="str">
        <f>"Total item "&amp;A372</f>
        <v>Total item 5.2</v>
      </c>
      <c r="E375" s="389"/>
      <c r="F375" s="134"/>
      <c r="G375" s="134"/>
      <c r="H375" s="134"/>
      <c r="I375" s="134"/>
      <c r="J375" s="145">
        <f>SUM(J373:J374)</f>
        <v>5.25</v>
      </c>
      <c r="K375" s="134"/>
      <c r="L375" s="134"/>
      <c r="M375" s="134"/>
      <c r="N375" s="134"/>
      <c r="O375" s="134"/>
      <c r="P375" s="134"/>
      <c r="Q375" s="134"/>
      <c r="R375" s="156"/>
      <c r="S375" s="134"/>
      <c r="T375" s="156"/>
    </row>
    <row r="376" spans="1:20" s="79" customFormat="1" x14ac:dyDescent="0.3">
      <c r="A376" s="379"/>
      <c r="B376" s="380"/>
      <c r="C376" s="380"/>
      <c r="D376" s="152"/>
      <c r="E376" s="381"/>
      <c r="F376" s="153"/>
      <c r="G376" s="153"/>
      <c r="H376" s="153"/>
      <c r="I376" s="153"/>
      <c r="J376" s="154"/>
      <c r="K376" s="153"/>
      <c r="L376" s="153"/>
      <c r="M376" s="153"/>
      <c r="N376" s="153"/>
      <c r="O376" s="153"/>
      <c r="P376" s="153"/>
      <c r="Q376" s="153"/>
      <c r="R376" s="174"/>
      <c r="S376" s="153"/>
      <c r="T376" s="175"/>
    </row>
    <row r="377" spans="1:20" s="76" customFormat="1" ht="48" customHeight="1" x14ac:dyDescent="0.3">
      <c r="A377" s="385" t="s">
        <v>496</v>
      </c>
      <c r="B377" s="385" t="s">
        <v>31</v>
      </c>
      <c r="C377" s="390" t="s">
        <v>190</v>
      </c>
      <c r="D377" s="140" t="s">
        <v>374</v>
      </c>
      <c r="E377" s="385" t="s">
        <v>87</v>
      </c>
      <c r="F377" s="141"/>
      <c r="G377" s="141" t="s">
        <v>152</v>
      </c>
      <c r="H377" s="141"/>
      <c r="I377" s="141"/>
      <c r="J377" s="141"/>
      <c r="K377" s="142">
        <f>J381</f>
        <v>446.98</v>
      </c>
      <c r="L377" s="142" t="s">
        <v>816</v>
      </c>
      <c r="M377" s="142">
        <f>ROUND(L377*(1+$N$10),2)</f>
        <v>5.27</v>
      </c>
      <c r="N377" s="142">
        <f>TRUNC($K377*M377,2)</f>
        <v>2355.58</v>
      </c>
      <c r="O377" s="142" t="s">
        <v>721</v>
      </c>
      <c r="P377" s="142">
        <f>ROUND(O377*(1+$Q$10),2)</f>
        <v>5.33</v>
      </c>
      <c r="Q377" s="142">
        <f>TRUNC($K377*P377,2)</f>
        <v>2382.4</v>
      </c>
      <c r="R377" s="329" t="s">
        <v>908</v>
      </c>
      <c r="S377" s="142"/>
      <c r="T377" s="172"/>
    </row>
    <row r="378" spans="1:20" s="76" customFormat="1" x14ac:dyDescent="0.3">
      <c r="A378" s="385"/>
      <c r="B378" s="385"/>
      <c r="C378" s="390"/>
      <c r="D378" s="143" t="s">
        <v>722</v>
      </c>
      <c r="E378" s="385"/>
      <c r="F378" s="142">
        <v>2</v>
      </c>
      <c r="G378" s="142">
        <f>J211</f>
        <v>9.65</v>
      </c>
      <c r="H378" s="142"/>
      <c r="I378" s="142"/>
      <c r="J378" s="134">
        <f t="shared" ref="J378" si="36">ROUND(PRODUCT(F378:I378),2)</f>
        <v>19.3</v>
      </c>
      <c r="K378" s="142"/>
      <c r="L378" s="142"/>
      <c r="M378" s="142"/>
      <c r="N378" s="142"/>
      <c r="O378" s="142"/>
      <c r="P378" s="142"/>
      <c r="Q378" s="142"/>
      <c r="R378" s="172"/>
      <c r="S378" s="142"/>
      <c r="T378" s="172"/>
    </row>
    <row r="379" spans="1:20" s="76" customFormat="1" x14ac:dyDescent="0.3">
      <c r="A379" s="385"/>
      <c r="B379" s="385"/>
      <c r="C379" s="390"/>
      <c r="D379" s="143" t="s">
        <v>507</v>
      </c>
      <c r="E379" s="385"/>
      <c r="F379" s="142">
        <v>2</v>
      </c>
      <c r="G379" s="142">
        <f>J370</f>
        <v>213.84</v>
      </c>
      <c r="H379" s="142"/>
      <c r="I379" s="142"/>
      <c r="J379" s="134">
        <f>ROUND(PRODUCT(F379:I379),2)</f>
        <v>427.68</v>
      </c>
      <c r="K379" s="142"/>
      <c r="L379" s="142"/>
      <c r="M379" s="142"/>
      <c r="N379" s="142"/>
      <c r="O379" s="142"/>
      <c r="P379" s="142"/>
      <c r="Q379" s="142"/>
      <c r="R379" s="172"/>
      <c r="S379" s="142"/>
      <c r="T379" s="172"/>
    </row>
    <row r="380" spans="1:20" s="76" customFormat="1" x14ac:dyDescent="0.3">
      <c r="A380" s="385"/>
      <c r="B380" s="385"/>
      <c r="C380" s="390"/>
      <c r="D380" s="143"/>
      <c r="E380" s="385"/>
      <c r="F380" s="142"/>
      <c r="G380" s="142"/>
      <c r="H380" s="142"/>
      <c r="I380" s="142"/>
      <c r="J380" s="134"/>
      <c r="K380" s="142"/>
      <c r="L380" s="142"/>
      <c r="M380" s="142"/>
      <c r="N380" s="142"/>
      <c r="O380" s="142"/>
      <c r="P380" s="142"/>
      <c r="Q380" s="142"/>
      <c r="R380" s="172"/>
      <c r="S380" s="142"/>
      <c r="T380" s="172"/>
    </row>
    <row r="381" spans="1:20" s="64" customFormat="1" x14ac:dyDescent="0.3">
      <c r="A381" s="378"/>
      <c r="B381" s="378"/>
      <c r="C381" s="378"/>
      <c r="D381" s="144" t="str">
        <f>"Total item "&amp;A377</f>
        <v>Total item 5.3</v>
      </c>
      <c r="E381" s="389"/>
      <c r="F381" s="134"/>
      <c r="G381" s="134"/>
      <c r="H381" s="134"/>
      <c r="I381" s="134"/>
      <c r="J381" s="145">
        <f>SUM(J378:J380)</f>
        <v>446.98</v>
      </c>
      <c r="K381" s="134"/>
      <c r="L381" s="134"/>
      <c r="M381" s="134"/>
      <c r="N381" s="134"/>
      <c r="O381" s="134"/>
      <c r="P381" s="134"/>
      <c r="Q381" s="134"/>
      <c r="R381" s="156"/>
      <c r="S381" s="134"/>
      <c r="T381" s="156"/>
    </row>
    <row r="382" spans="1:20" s="64" customFormat="1" x14ac:dyDescent="0.3">
      <c r="A382" s="388"/>
      <c r="B382" s="378"/>
      <c r="C382" s="378"/>
      <c r="D382" s="144"/>
      <c r="E382" s="389"/>
      <c r="F382" s="134"/>
      <c r="G382" s="134"/>
      <c r="H382" s="134"/>
      <c r="I382" s="134"/>
      <c r="J382" s="133"/>
      <c r="K382" s="134"/>
      <c r="L382" s="134"/>
      <c r="M382" s="134"/>
      <c r="N382" s="134"/>
      <c r="O382" s="134"/>
      <c r="P382" s="134"/>
      <c r="Q382" s="134"/>
      <c r="R382" s="156"/>
      <c r="S382" s="134"/>
      <c r="T382" s="171"/>
    </row>
    <row r="383" spans="1:20" s="76" customFormat="1" ht="57" customHeight="1" x14ac:dyDescent="0.3">
      <c r="A383" s="385" t="s">
        <v>405</v>
      </c>
      <c r="B383" s="385" t="s">
        <v>31</v>
      </c>
      <c r="C383" s="390" t="s">
        <v>191</v>
      </c>
      <c r="D383" s="140" t="s">
        <v>375</v>
      </c>
      <c r="E383" s="385" t="s">
        <v>87</v>
      </c>
      <c r="F383" s="141"/>
      <c r="G383" s="141" t="s">
        <v>152</v>
      </c>
      <c r="H383" s="141"/>
      <c r="I383" s="141"/>
      <c r="J383" s="141"/>
      <c r="K383" s="142">
        <f>J386</f>
        <v>446.98</v>
      </c>
      <c r="L383" s="142" t="s">
        <v>1126</v>
      </c>
      <c r="M383" s="142">
        <f>ROUND(L383*(1+$N$10),2)</f>
        <v>52.56</v>
      </c>
      <c r="N383" s="142">
        <f>TRUNC($K383*M383,2)</f>
        <v>23493.26</v>
      </c>
      <c r="O383" s="142" t="s">
        <v>1127</v>
      </c>
      <c r="P383" s="142">
        <f>ROUND(O383*(1+$Q$10),2)</f>
        <v>52.75</v>
      </c>
      <c r="Q383" s="142">
        <f>TRUNC($K383*P383,2)</f>
        <v>23578.19</v>
      </c>
      <c r="R383" s="329" t="s">
        <v>908</v>
      </c>
      <c r="S383" s="142"/>
      <c r="T383" s="172"/>
    </row>
    <row r="384" spans="1:20" s="76" customFormat="1" x14ac:dyDescent="0.3">
      <c r="A384" s="385"/>
      <c r="B384" s="385"/>
      <c r="C384" s="390"/>
      <c r="D384" s="143" t="s">
        <v>506</v>
      </c>
      <c r="E384" s="385"/>
      <c r="F384" s="142"/>
      <c r="G384" s="142">
        <f>J381</f>
        <v>446.98</v>
      </c>
      <c r="H384" s="141"/>
      <c r="I384" s="141"/>
      <c r="J384" s="134">
        <f>ROUND(PRODUCT(F384:I384),2)</f>
        <v>446.98</v>
      </c>
      <c r="K384" s="142"/>
      <c r="L384" s="142"/>
      <c r="M384" s="142"/>
      <c r="N384" s="142"/>
      <c r="O384" s="142"/>
      <c r="P384" s="142"/>
      <c r="Q384" s="142"/>
      <c r="R384" s="329"/>
      <c r="S384" s="142"/>
      <c r="T384" s="172"/>
    </row>
    <row r="385" spans="1:20" s="76" customFormat="1" x14ac:dyDescent="0.3">
      <c r="A385" s="385"/>
      <c r="B385" s="385"/>
      <c r="C385" s="390"/>
      <c r="D385" s="143"/>
      <c r="E385" s="385"/>
      <c r="F385" s="142"/>
      <c r="G385" s="142"/>
      <c r="H385" s="141"/>
      <c r="I385" s="141"/>
      <c r="J385" s="134"/>
      <c r="K385" s="142"/>
      <c r="L385" s="142"/>
      <c r="M385" s="142"/>
      <c r="N385" s="142"/>
      <c r="O385" s="142"/>
      <c r="P385" s="142"/>
      <c r="Q385" s="142"/>
      <c r="R385" s="329"/>
      <c r="S385" s="142"/>
      <c r="T385" s="172"/>
    </row>
    <row r="386" spans="1:20" s="64" customFormat="1" x14ac:dyDescent="0.3">
      <c r="A386" s="378"/>
      <c r="B386" s="378"/>
      <c r="C386" s="378"/>
      <c r="D386" s="144" t="str">
        <f>"Total item "&amp;A383</f>
        <v>Total item 5.4</v>
      </c>
      <c r="E386" s="389"/>
      <c r="F386" s="134"/>
      <c r="G386" s="134"/>
      <c r="H386" s="134"/>
      <c r="I386" s="134"/>
      <c r="J386" s="145">
        <f>SUM(J384:J385)</f>
        <v>446.98</v>
      </c>
      <c r="K386" s="134"/>
      <c r="L386" s="134"/>
      <c r="M386" s="134"/>
      <c r="N386" s="134"/>
      <c r="O386" s="134"/>
      <c r="P386" s="134"/>
      <c r="Q386" s="134"/>
      <c r="R386" s="156"/>
      <c r="S386" s="134"/>
      <c r="T386" s="156"/>
    </row>
    <row r="387" spans="1:20" s="64" customFormat="1" x14ac:dyDescent="0.3">
      <c r="A387" s="388"/>
      <c r="B387" s="378"/>
      <c r="C387" s="378"/>
      <c r="D387" s="144"/>
      <c r="E387" s="389"/>
      <c r="F387" s="134"/>
      <c r="G387" s="134"/>
      <c r="H387" s="134"/>
      <c r="I387" s="134"/>
      <c r="J387" s="133"/>
      <c r="K387" s="134"/>
      <c r="L387" s="134"/>
      <c r="M387" s="134"/>
      <c r="N387" s="134"/>
      <c r="O387" s="134"/>
      <c r="P387" s="134"/>
      <c r="Q387" s="134"/>
      <c r="R387" s="156"/>
      <c r="S387" s="134"/>
      <c r="T387" s="171"/>
    </row>
    <row r="388" spans="1:20" s="76" customFormat="1" ht="42.75" customHeight="1" x14ac:dyDescent="0.3">
      <c r="A388" s="385" t="s">
        <v>206</v>
      </c>
      <c r="B388" s="385" t="s">
        <v>31</v>
      </c>
      <c r="C388" s="390" t="s">
        <v>376</v>
      </c>
      <c r="D388" s="140" t="s">
        <v>622</v>
      </c>
      <c r="E388" s="385" t="s">
        <v>87</v>
      </c>
      <c r="F388" s="141"/>
      <c r="G388" s="141"/>
      <c r="H388" s="141"/>
      <c r="I388" s="141"/>
      <c r="J388" s="141"/>
      <c r="K388" s="142">
        <f>J410</f>
        <v>254.16</v>
      </c>
      <c r="L388" s="142" t="s">
        <v>1128</v>
      </c>
      <c r="M388" s="142">
        <f>ROUND(L388*(1+$N$10),2)</f>
        <v>117.5</v>
      </c>
      <c r="N388" s="142">
        <f>TRUNC($K388*M388,2)</f>
        <v>29863.8</v>
      </c>
      <c r="O388" s="142" t="s">
        <v>1129</v>
      </c>
      <c r="P388" s="142">
        <f>ROUND(O388*(1+$Q$10),2)</f>
        <v>115.61</v>
      </c>
      <c r="Q388" s="142">
        <f>TRUNC($K388*P388,2)</f>
        <v>29383.43</v>
      </c>
      <c r="R388" s="329" t="s">
        <v>908</v>
      </c>
      <c r="S388" s="142"/>
      <c r="T388" s="172"/>
    </row>
    <row r="389" spans="1:20" s="76" customFormat="1" x14ac:dyDescent="0.3">
      <c r="A389" s="385"/>
      <c r="B389" s="385"/>
      <c r="C389" s="390"/>
      <c r="D389" s="147" t="s">
        <v>1045</v>
      </c>
      <c r="E389" s="385"/>
      <c r="F389" s="141"/>
      <c r="G389" s="141"/>
      <c r="H389" s="141"/>
      <c r="I389" s="141"/>
      <c r="J389" s="141"/>
      <c r="K389" s="142"/>
      <c r="L389" s="142"/>
      <c r="M389" s="142"/>
      <c r="N389" s="142"/>
      <c r="O389" s="142"/>
      <c r="P389" s="142"/>
      <c r="Q389" s="142"/>
      <c r="R389" s="329"/>
      <c r="S389" s="142"/>
      <c r="T389" s="172"/>
    </row>
    <row r="390" spans="1:20" s="76" customFormat="1" x14ac:dyDescent="0.3">
      <c r="A390" s="385"/>
      <c r="B390" s="385"/>
      <c r="C390" s="390"/>
      <c r="D390" s="147" t="s">
        <v>1121</v>
      </c>
      <c r="E390" s="385"/>
      <c r="F390" s="142">
        <v>4</v>
      </c>
      <c r="G390" s="142">
        <v>4</v>
      </c>
      <c r="H390" s="142"/>
      <c r="I390" s="142">
        <v>2.7</v>
      </c>
      <c r="J390" s="134">
        <f t="shared" ref="J390:J408" si="37">ROUND(PRODUCT(F390:I390),2)</f>
        <v>43.2</v>
      </c>
      <c r="K390" s="142"/>
      <c r="L390" s="142"/>
      <c r="M390" s="142"/>
      <c r="N390" s="142"/>
      <c r="O390" s="142"/>
      <c r="P390" s="142"/>
      <c r="Q390" s="142"/>
      <c r="R390" s="172"/>
      <c r="S390" s="142"/>
      <c r="T390" s="172"/>
    </row>
    <row r="391" spans="1:20" s="76" customFormat="1" x14ac:dyDescent="0.3">
      <c r="A391" s="385"/>
      <c r="B391" s="385"/>
      <c r="C391" s="390"/>
      <c r="D391" s="143"/>
      <c r="E391" s="385"/>
      <c r="F391" s="142">
        <v>2</v>
      </c>
      <c r="G391" s="142">
        <v>3.7</v>
      </c>
      <c r="H391" s="142"/>
      <c r="I391" s="142">
        <v>2.7</v>
      </c>
      <c r="J391" s="134">
        <f t="shared" si="37"/>
        <v>19.98</v>
      </c>
      <c r="K391" s="142"/>
      <c r="L391" s="142"/>
      <c r="M391" s="142"/>
      <c r="N391" s="142"/>
      <c r="O391" s="142"/>
      <c r="P391" s="142"/>
      <c r="Q391" s="142"/>
      <c r="R391" s="172"/>
      <c r="S391" s="142"/>
      <c r="T391" s="172"/>
    </row>
    <row r="392" spans="1:20" s="76" customFormat="1" x14ac:dyDescent="0.3">
      <c r="A392" s="385"/>
      <c r="B392" s="385"/>
      <c r="C392" s="390"/>
      <c r="D392" s="143"/>
      <c r="E392" s="385"/>
      <c r="F392" s="142">
        <v>2</v>
      </c>
      <c r="G392" s="142">
        <v>1.85</v>
      </c>
      <c r="H392" s="142"/>
      <c r="I392" s="142">
        <v>2.7</v>
      </c>
      <c r="J392" s="134">
        <f t="shared" si="37"/>
        <v>9.99</v>
      </c>
      <c r="K392" s="142"/>
      <c r="L392" s="142"/>
      <c r="M392" s="142"/>
      <c r="N392" s="142"/>
      <c r="O392" s="142"/>
      <c r="P392" s="142"/>
      <c r="Q392" s="142"/>
      <c r="R392" s="172"/>
      <c r="S392" s="142"/>
      <c r="T392" s="172"/>
    </row>
    <row r="393" spans="1:20" s="76" customFormat="1" x14ac:dyDescent="0.3">
      <c r="A393" s="385"/>
      <c r="B393" s="385"/>
      <c r="C393" s="390"/>
      <c r="D393" s="143"/>
      <c r="E393" s="385"/>
      <c r="F393" s="142">
        <v>2</v>
      </c>
      <c r="G393" s="142">
        <v>1.25</v>
      </c>
      <c r="H393" s="142"/>
      <c r="I393" s="142">
        <v>2.7</v>
      </c>
      <c r="J393" s="134">
        <f t="shared" si="37"/>
        <v>6.75</v>
      </c>
      <c r="K393" s="142"/>
      <c r="L393" s="142"/>
      <c r="M393" s="142"/>
      <c r="N393" s="142"/>
      <c r="O393" s="142"/>
      <c r="P393" s="142"/>
      <c r="Q393" s="142"/>
      <c r="R393" s="172"/>
      <c r="S393" s="142"/>
      <c r="T393" s="172"/>
    </row>
    <row r="394" spans="1:20" s="76" customFormat="1" x14ac:dyDescent="0.3">
      <c r="A394" s="385"/>
      <c r="B394" s="385"/>
      <c r="C394" s="390"/>
      <c r="D394" s="147" t="s">
        <v>408</v>
      </c>
      <c r="E394" s="385"/>
      <c r="F394" s="142">
        <v>-4</v>
      </c>
      <c r="G394" s="142">
        <v>0.6</v>
      </c>
      <c r="H394" s="142"/>
      <c r="I394" s="142">
        <v>2.1</v>
      </c>
      <c r="J394" s="134">
        <f t="shared" si="37"/>
        <v>-5.04</v>
      </c>
      <c r="K394" s="142"/>
      <c r="L394" s="142"/>
      <c r="M394" s="142"/>
      <c r="N394" s="142"/>
      <c r="O394" s="142"/>
      <c r="P394" s="142"/>
      <c r="Q394" s="142"/>
      <c r="R394" s="172"/>
      <c r="S394" s="142"/>
      <c r="T394" s="172"/>
    </row>
    <row r="395" spans="1:20" s="76" customFormat="1" x14ac:dyDescent="0.3">
      <c r="A395" s="385"/>
      <c r="B395" s="385"/>
      <c r="C395" s="390"/>
      <c r="D395" s="143"/>
      <c r="E395" s="385"/>
      <c r="F395" s="142">
        <v>-3</v>
      </c>
      <c r="G395" s="142">
        <v>0.9</v>
      </c>
      <c r="H395" s="142"/>
      <c r="I395" s="142">
        <v>2.1</v>
      </c>
      <c r="J395" s="134">
        <f t="shared" si="37"/>
        <v>-5.67</v>
      </c>
      <c r="K395" s="142"/>
      <c r="L395" s="142"/>
      <c r="M395" s="142"/>
      <c r="N395" s="142"/>
      <c r="O395" s="142"/>
      <c r="P395" s="142"/>
      <c r="Q395" s="142"/>
      <c r="R395" s="172"/>
      <c r="S395" s="142"/>
      <c r="T395" s="172"/>
    </row>
    <row r="396" spans="1:20" s="76" customFormat="1" x14ac:dyDescent="0.3">
      <c r="A396" s="385"/>
      <c r="B396" s="385"/>
      <c r="C396" s="390"/>
      <c r="D396" s="147" t="s">
        <v>1122</v>
      </c>
      <c r="E396" s="385"/>
      <c r="F396" s="142">
        <v>5</v>
      </c>
      <c r="G396" s="142">
        <v>4.0999999999999996</v>
      </c>
      <c r="H396" s="142"/>
      <c r="I396" s="142">
        <v>2.7</v>
      </c>
      <c r="J396" s="134">
        <f t="shared" si="37"/>
        <v>55.35</v>
      </c>
      <c r="K396" s="142"/>
      <c r="L396" s="142"/>
      <c r="M396" s="142"/>
      <c r="N396" s="142"/>
      <c r="O396" s="142"/>
      <c r="P396" s="142"/>
      <c r="Q396" s="142"/>
      <c r="R396" s="172"/>
      <c r="S396" s="142"/>
      <c r="T396" s="172"/>
    </row>
    <row r="397" spans="1:20" s="76" customFormat="1" x14ac:dyDescent="0.3">
      <c r="A397" s="385"/>
      <c r="B397" s="385"/>
      <c r="C397" s="390"/>
      <c r="D397" s="143"/>
      <c r="E397" s="385"/>
      <c r="F397" s="142">
        <v>2</v>
      </c>
      <c r="G397" s="142">
        <v>5.5</v>
      </c>
      <c r="H397" s="142"/>
      <c r="I397" s="142">
        <v>2.7</v>
      </c>
      <c r="J397" s="134">
        <f t="shared" si="37"/>
        <v>29.7</v>
      </c>
      <c r="K397" s="142"/>
      <c r="L397" s="142"/>
      <c r="M397" s="142"/>
      <c r="N397" s="142"/>
      <c r="O397" s="142"/>
      <c r="P397" s="142"/>
      <c r="Q397" s="142"/>
      <c r="R397" s="172"/>
      <c r="S397" s="142"/>
      <c r="T397" s="172"/>
    </row>
    <row r="398" spans="1:20" s="76" customFormat="1" x14ac:dyDescent="0.3">
      <c r="A398" s="385"/>
      <c r="B398" s="385"/>
      <c r="C398" s="390"/>
      <c r="D398" s="143"/>
      <c r="E398" s="385"/>
      <c r="F398" s="142">
        <v>2</v>
      </c>
      <c r="G398" s="142">
        <v>1.26</v>
      </c>
      <c r="H398" s="142"/>
      <c r="I398" s="142">
        <v>2.7</v>
      </c>
      <c r="J398" s="134">
        <f t="shared" si="37"/>
        <v>6.8</v>
      </c>
      <c r="K398" s="142"/>
      <c r="L398" s="142"/>
      <c r="M398" s="142"/>
      <c r="N398" s="142"/>
      <c r="O398" s="142"/>
      <c r="P398" s="142"/>
      <c r="Q398" s="142"/>
      <c r="R398" s="172"/>
      <c r="S398" s="142"/>
      <c r="T398" s="172"/>
    </row>
    <row r="399" spans="1:20" s="76" customFormat="1" x14ac:dyDescent="0.3">
      <c r="A399" s="385"/>
      <c r="B399" s="385"/>
      <c r="C399" s="390"/>
      <c r="D399" s="143"/>
      <c r="E399" s="385"/>
      <c r="F399" s="142">
        <v>2</v>
      </c>
      <c r="G399" s="142">
        <v>1.7</v>
      </c>
      <c r="H399" s="142"/>
      <c r="I399" s="142">
        <v>2.7</v>
      </c>
      <c r="J399" s="134">
        <f t="shared" si="37"/>
        <v>9.18</v>
      </c>
      <c r="K399" s="142"/>
      <c r="L399" s="142"/>
      <c r="M399" s="142"/>
      <c r="N399" s="142"/>
      <c r="O399" s="142"/>
      <c r="P399" s="142"/>
      <c r="Q399" s="142"/>
      <c r="R399" s="172"/>
      <c r="S399" s="142"/>
      <c r="T399" s="172"/>
    </row>
    <row r="400" spans="1:20" s="76" customFormat="1" x14ac:dyDescent="0.3">
      <c r="A400" s="385"/>
      <c r="B400" s="385"/>
      <c r="C400" s="390"/>
      <c r="D400" s="147" t="s">
        <v>408</v>
      </c>
      <c r="E400" s="385"/>
      <c r="F400" s="142">
        <v>-4</v>
      </c>
      <c r="G400" s="142">
        <v>0.6</v>
      </c>
      <c r="H400" s="142"/>
      <c r="I400" s="142">
        <v>2.1</v>
      </c>
      <c r="J400" s="134">
        <f t="shared" si="37"/>
        <v>-5.04</v>
      </c>
      <c r="K400" s="142"/>
      <c r="L400" s="142"/>
      <c r="M400" s="142"/>
      <c r="N400" s="142"/>
      <c r="O400" s="142"/>
      <c r="P400" s="142"/>
      <c r="Q400" s="142"/>
      <c r="R400" s="172"/>
      <c r="S400" s="142"/>
      <c r="T400" s="172"/>
    </row>
    <row r="401" spans="1:20" s="76" customFormat="1" x14ac:dyDescent="0.3">
      <c r="A401" s="385"/>
      <c r="B401" s="385"/>
      <c r="C401" s="390"/>
      <c r="D401" s="143"/>
      <c r="E401" s="385"/>
      <c r="F401" s="142">
        <v>-2</v>
      </c>
      <c r="G401" s="142">
        <v>0.9</v>
      </c>
      <c r="H401" s="142"/>
      <c r="I401" s="142">
        <v>2.1</v>
      </c>
      <c r="J401" s="134">
        <f t="shared" si="37"/>
        <v>-3.78</v>
      </c>
      <c r="K401" s="142"/>
      <c r="L401" s="142"/>
      <c r="M401" s="142"/>
      <c r="N401" s="142"/>
      <c r="O401" s="142"/>
      <c r="P401" s="142"/>
      <c r="Q401" s="142"/>
      <c r="R401" s="172"/>
      <c r="S401" s="142"/>
      <c r="T401" s="172"/>
    </row>
    <row r="402" spans="1:20" s="76" customFormat="1" x14ac:dyDescent="0.3">
      <c r="A402" s="385"/>
      <c r="B402" s="385"/>
      <c r="C402" s="390"/>
      <c r="D402" s="143"/>
      <c r="E402" s="385"/>
      <c r="F402" s="142">
        <v>-1</v>
      </c>
      <c r="G402" s="142">
        <v>0.8</v>
      </c>
      <c r="H402" s="142"/>
      <c r="I402" s="142">
        <v>2.1</v>
      </c>
      <c r="J402" s="134">
        <f t="shared" si="37"/>
        <v>-1.68</v>
      </c>
      <c r="K402" s="142"/>
      <c r="L402" s="142"/>
      <c r="M402" s="142"/>
      <c r="N402" s="142"/>
      <c r="O402" s="142"/>
      <c r="P402" s="142"/>
      <c r="Q402" s="142"/>
      <c r="R402" s="172"/>
      <c r="S402" s="142"/>
      <c r="T402" s="172"/>
    </row>
    <row r="403" spans="1:20" s="76" customFormat="1" x14ac:dyDescent="0.3">
      <c r="A403" s="385"/>
      <c r="B403" s="385"/>
      <c r="C403" s="390"/>
      <c r="D403" s="147" t="s">
        <v>1123</v>
      </c>
      <c r="E403" s="385"/>
      <c r="F403" s="142">
        <v>2</v>
      </c>
      <c r="G403" s="142">
        <v>3.75</v>
      </c>
      <c r="H403" s="142"/>
      <c r="I403" s="142">
        <v>2.7</v>
      </c>
      <c r="J403" s="134">
        <f t="shared" si="37"/>
        <v>20.25</v>
      </c>
      <c r="K403" s="142"/>
      <c r="L403" s="142"/>
      <c r="M403" s="142"/>
      <c r="N403" s="142"/>
      <c r="O403" s="142"/>
      <c r="P403" s="142"/>
      <c r="Q403" s="142"/>
      <c r="R403" s="172"/>
      <c r="S403" s="142"/>
      <c r="T403" s="172"/>
    </row>
    <row r="404" spans="1:20" s="76" customFormat="1" x14ac:dyDescent="0.3">
      <c r="A404" s="385"/>
      <c r="B404" s="385"/>
      <c r="C404" s="390"/>
      <c r="D404" s="143"/>
      <c r="E404" s="385"/>
      <c r="F404" s="142">
        <v>2</v>
      </c>
      <c r="G404" s="142">
        <v>4</v>
      </c>
      <c r="H404" s="142"/>
      <c r="I404" s="142">
        <v>2.7</v>
      </c>
      <c r="J404" s="134">
        <f t="shared" si="37"/>
        <v>21.6</v>
      </c>
      <c r="K404" s="142"/>
      <c r="L404" s="142"/>
      <c r="M404" s="142"/>
      <c r="N404" s="142"/>
      <c r="O404" s="142"/>
      <c r="P404" s="142"/>
      <c r="Q404" s="142"/>
      <c r="R404" s="172"/>
      <c r="S404" s="142"/>
      <c r="T404" s="172"/>
    </row>
    <row r="405" spans="1:20" s="76" customFormat="1" x14ac:dyDescent="0.3">
      <c r="A405" s="385"/>
      <c r="B405" s="385"/>
      <c r="C405" s="390"/>
      <c r="D405" s="147" t="s">
        <v>408</v>
      </c>
      <c r="E405" s="385"/>
      <c r="F405" s="142">
        <v>-1</v>
      </c>
      <c r="G405" s="142">
        <v>0.8</v>
      </c>
      <c r="H405" s="142"/>
      <c r="I405" s="142">
        <v>2.1</v>
      </c>
      <c r="J405" s="134">
        <f t="shared" si="37"/>
        <v>-1.68</v>
      </c>
      <c r="K405" s="142"/>
      <c r="L405" s="142"/>
      <c r="M405" s="142"/>
      <c r="N405" s="142"/>
      <c r="O405" s="142"/>
      <c r="P405" s="142"/>
      <c r="Q405" s="142"/>
      <c r="R405" s="172"/>
      <c r="S405" s="142"/>
      <c r="T405" s="172"/>
    </row>
    <row r="406" spans="1:20" s="76" customFormat="1" x14ac:dyDescent="0.3">
      <c r="A406" s="385"/>
      <c r="B406" s="385"/>
      <c r="C406" s="390"/>
      <c r="D406" s="147" t="s">
        <v>1124</v>
      </c>
      <c r="E406" s="385"/>
      <c r="F406" s="142">
        <v>2</v>
      </c>
      <c r="G406" s="142">
        <v>5.38</v>
      </c>
      <c r="H406" s="142"/>
      <c r="I406" s="142">
        <v>2.7</v>
      </c>
      <c r="J406" s="134">
        <f t="shared" si="37"/>
        <v>29.05</v>
      </c>
      <c r="K406" s="142"/>
      <c r="L406" s="142"/>
      <c r="M406" s="142"/>
      <c r="N406" s="142"/>
      <c r="O406" s="142"/>
      <c r="P406" s="142"/>
      <c r="Q406" s="142"/>
      <c r="R406" s="172"/>
      <c r="S406" s="142"/>
      <c r="T406" s="172"/>
    </row>
    <row r="407" spans="1:20" s="76" customFormat="1" x14ac:dyDescent="0.3">
      <c r="A407" s="385"/>
      <c r="B407" s="385"/>
      <c r="C407" s="390"/>
      <c r="D407" s="143"/>
      <c r="E407" s="385"/>
      <c r="F407" s="142">
        <v>2</v>
      </c>
      <c r="G407" s="142">
        <v>5.25</v>
      </c>
      <c r="H407" s="142"/>
      <c r="I407" s="142">
        <v>2.7</v>
      </c>
      <c r="J407" s="134">
        <f t="shared" si="37"/>
        <v>28.35</v>
      </c>
      <c r="K407" s="142"/>
      <c r="L407" s="142"/>
      <c r="M407" s="142"/>
      <c r="N407" s="142"/>
      <c r="O407" s="142"/>
      <c r="P407" s="142"/>
      <c r="Q407" s="142"/>
      <c r="R407" s="172"/>
      <c r="S407" s="142"/>
      <c r="T407" s="172"/>
    </row>
    <row r="408" spans="1:20" s="76" customFormat="1" x14ac:dyDescent="0.3">
      <c r="A408" s="385"/>
      <c r="B408" s="385"/>
      <c r="C408" s="390"/>
      <c r="D408" s="147" t="s">
        <v>408</v>
      </c>
      <c r="E408" s="385"/>
      <c r="F408" s="142">
        <v>-1</v>
      </c>
      <c r="G408" s="142">
        <v>1.5</v>
      </c>
      <c r="H408" s="142"/>
      <c r="I408" s="142">
        <v>2.1</v>
      </c>
      <c r="J408" s="134">
        <f t="shared" si="37"/>
        <v>-3.15</v>
      </c>
      <c r="K408" s="142"/>
      <c r="L408" s="142"/>
      <c r="M408" s="142"/>
      <c r="N408" s="142"/>
      <c r="O408" s="142"/>
      <c r="P408" s="142"/>
      <c r="Q408" s="142"/>
      <c r="R408" s="172"/>
      <c r="S408" s="142"/>
      <c r="T408" s="172"/>
    </row>
    <row r="409" spans="1:20" s="76" customFormat="1" x14ac:dyDescent="0.3">
      <c r="A409" s="385"/>
      <c r="B409" s="385"/>
      <c r="C409" s="390"/>
      <c r="D409" s="143"/>
      <c r="E409" s="385"/>
      <c r="F409" s="142"/>
      <c r="G409" s="142"/>
      <c r="H409" s="142"/>
      <c r="I409" s="142"/>
      <c r="J409" s="134"/>
      <c r="K409" s="142"/>
      <c r="L409" s="142"/>
      <c r="M409" s="142"/>
      <c r="N409" s="142"/>
      <c r="O409" s="142"/>
      <c r="P409" s="142"/>
      <c r="Q409" s="142"/>
      <c r="R409" s="172"/>
      <c r="S409" s="142"/>
      <c r="T409" s="172"/>
    </row>
    <row r="410" spans="1:20" s="64" customFormat="1" x14ac:dyDescent="0.3">
      <c r="A410" s="378"/>
      <c r="B410" s="378"/>
      <c r="C410" s="378"/>
      <c r="D410" s="144" t="str">
        <f>"Total item "&amp;A388</f>
        <v>Total item 5.5</v>
      </c>
      <c r="E410" s="389"/>
      <c r="F410" s="134"/>
      <c r="G410" s="134"/>
      <c r="H410" s="134"/>
      <c r="I410" s="134"/>
      <c r="J410" s="145">
        <f>SUM(J389:J409)</f>
        <v>254.16</v>
      </c>
      <c r="K410" s="134"/>
      <c r="L410" s="134"/>
      <c r="M410" s="134"/>
      <c r="N410" s="134"/>
      <c r="O410" s="134"/>
      <c r="P410" s="134"/>
      <c r="Q410" s="134"/>
      <c r="R410" s="156"/>
      <c r="S410" s="134"/>
      <c r="T410" s="156"/>
    </row>
    <row r="411" spans="1:20" s="79" customFormat="1" x14ac:dyDescent="0.3">
      <c r="A411" s="379"/>
      <c r="B411" s="380"/>
      <c r="C411" s="380"/>
      <c r="D411" s="152"/>
      <c r="E411" s="381"/>
      <c r="F411" s="153"/>
      <c r="G411" s="153"/>
      <c r="H411" s="153"/>
      <c r="I411" s="153"/>
      <c r="J411" s="154"/>
      <c r="K411" s="153"/>
      <c r="L411" s="153"/>
      <c r="M411" s="153"/>
      <c r="N411" s="153"/>
      <c r="O411" s="153"/>
      <c r="P411" s="153"/>
      <c r="Q411" s="153"/>
      <c r="R411" s="174"/>
      <c r="S411" s="153"/>
      <c r="T411" s="175"/>
    </row>
    <row r="412" spans="1:20" s="76" customFormat="1" ht="35.25" customHeight="1" x14ac:dyDescent="0.3">
      <c r="A412" s="385" t="s">
        <v>726</v>
      </c>
      <c r="B412" s="385" t="s">
        <v>145</v>
      </c>
      <c r="C412" s="390" t="s">
        <v>202</v>
      </c>
      <c r="D412" s="140" t="s">
        <v>430</v>
      </c>
      <c r="E412" s="385" t="s">
        <v>87</v>
      </c>
      <c r="F412" s="141"/>
      <c r="G412" s="141"/>
      <c r="H412" s="141"/>
      <c r="I412" s="141"/>
      <c r="J412" s="141"/>
      <c r="K412" s="142">
        <f>J452</f>
        <v>141.37</v>
      </c>
      <c r="L412" s="142">
        <f>COMPOSIÇÕES!H108</f>
        <v>58.24</v>
      </c>
      <c r="M412" s="142">
        <f>ROUND(L412*(1+$N$10),2)</f>
        <v>73.010000000000005</v>
      </c>
      <c r="N412" s="142">
        <f>TRUNC($K412*M412,2)</f>
        <v>10321.42</v>
      </c>
      <c r="O412" s="142">
        <f>COMPOSIÇÕES!J108</f>
        <v>59.73</v>
      </c>
      <c r="P412" s="142">
        <f>ROUND(O412*(1+$Q$10),2)</f>
        <v>71.97</v>
      </c>
      <c r="Q412" s="142">
        <f>TRUNC($K412*P412,2)</f>
        <v>10174.39</v>
      </c>
      <c r="R412" s="329" t="s">
        <v>908</v>
      </c>
      <c r="S412" s="142"/>
      <c r="T412" s="172"/>
    </row>
    <row r="413" spans="1:20" s="76" customFormat="1" x14ac:dyDescent="0.3">
      <c r="A413" s="385"/>
      <c r="B413" s="385"/>
      <c r="C413" s="390"/>
      <c r="D413" s="147" t="s">
        <v>1045</v>
      </c>
      <c r="E413" s="385"/>
      <c r="F413" s="141"/>
      <c r="G413" s="141"/>
      <c r="H413" s="141"/>
      <c r="I413" s="141"/>
      <c r="J413" s="141"/>
      <c r="K413" s="142"/>
      <c r="L413" s="142"/>
      <c r="M413" s="142"/>
      <c r="N413" s="142"/>
      <c r="O413" s="142"/>
      <c r="P413" s="142"/>
      <c r="Q413" s="142"/>
      <c r="R413" s="329"/>
      <c r="S413" s="142"/>
      <c r="T413" s="172"/>
    </row>
    <row r="414" spans="1:20" s="76" customFormat="1" x14ac:dyDescent="0.3">
      <c r="A414" s="385"/>
      <c r="B414" s="385"/>
      <c r="C414" s="390"/>
      <c r="D414" s="147" t="s">
        <v>1121</v>
      </c>
      <c r="E414" s="385"/>
      <c r="F414" s="142">
        <v>4</v>
      </c>
      <c r="G414" s="142">
        <v>4</v>
      </c>
      <c r="H414" s="142"/>
      <c r="I414" s="142">
        <v>0.2</v>
      </c>
      <c r="J414" s="134">
        <f t="shared" ref="J414:J445" si="38">ROUND(PRODUCT(F414:I414),2)</f>
        <v>3.2</v>
      </c>
      <c r="K414" s="142"/>
      <c r="L414" s="142"/>
      <c r="M414" s="142"/>
      <c r="N414" s="142"/>
      <c r="O414" s="142"/>
      <c r="P414" s="142"/>
      <c r="Q414" s="142"/>
      <c r="R414" s="172"/>
      <c r="S414" s="142"/>
      <c r="T414" s="172"/>
    </row>
    <row r="415" spans="1:20" s="76" customFormat="1" x14ac:dyDescent="0.3">
      <c r="A415" s="385"/>
      <c r="B415" s="385"/>
      <c r="C415" s="390"/>
      <c r="D415" s="143"/>
      <c r="E415" s="385"/>
      <c r="F415" s="142">
        <v>2</v>
      </c>
      <c r="G415" s="142">
        <v>3.7</v>
      </c>
      <c r="H415" s="142"/>
      <c r="I415" s="142">
        <v>0.2</v>
      </c>
      <c r="J415" s="134">
        <f t="shared" si="38"/>
        <v>1.48</v>
      </c>
      <c r="K415" s="142"/>
      <c r="L415" s="142"/>
      <c r="M415" s="142"/>
      <c r="N415" s="142"/>
      <c r="O415" s="142"/>
      <c r="P415" s="142"/>
      <c r="Q415" s="142"/>
      <c r="R415" s="172"/>
      <c r="S415" s="142"/>
      <c r="T415" s="172"/>
    </row>
    <row r="416" spans="1:20" s="76" customFormat="1" x14ac:dyDescent="0.3">
      <c r="A416" s="385"/>
      <c r="B416" s="385"/>
      <c r="C416" s="390"/>
      <c r="D416" s="143"/>
      <c r="E416" s="385"/>
      <c r="F416" s="142">
        <v>2</v>
      </c>
      <c r="G416" s="142">
        <v>1.85</v>
      </c>
      <c r="H416" s="142"/>
      <c r="I416" s="142">
        <v>0.2</v>
      </c>
      <c r="J416" s="134">
        <f t="shared" si="38"/>
        <v>0.74</v>
      </c>
      <c r="K416" s="142"/>
      <c r="L416" s="142"/>
      <c r="M416" s="142"/>
      <c r="N416" s="142"/>
      <c r="O416" s="142"/>
      <c r="P416" s="142"/>
      <c r="Q416" s="142"/>
      <c r="R416" s="172"/>
      <c r="S416" s="142"/>
      <c r="T416" s="172"/>
    </row>
    <row r="417" spans="1:20" s="76" customFormat="1" x14ac:dyDescent="0.3">
      <c r="A417" s="385"/>
      <c r="B417" s="385"/>
      <c r="C417" s="390"/>
      <c r="D417" s="143"/>
      <c r="E417" s="385"/>
      <c r="F417" s="142">
        <v>2</v>
      </c>
      <c r="G417" s="142">
        <v>1.25</v>
      </c>
      <c r="H417" s="142"/>
      <c r="I417" s="142">
        <v>0.2</v>
      </c>
      <c r="J417" s="134">
        <f t="shared" si="38"/>
        <v>0.5</v>
      </c>
      <c r="K417" s="142"/>
      <c r="L417" s="142"/>
      <c r="M417" s="142"/>
      <c r="N417" s="142"/>
      <c r="O417" s="142"/>
      <c r="P417" s="142"/>
      <c r="Q417" s="142"/>
      <c r="R417" s="172"/>
      <c r="S417" s="142"/>
      <c r="T417" s="172"/>
    </row>
    <row r="418" spans="1:20" s="76" customFormat="1" x14ac:dyDescent="0.3">
      <c r="A418" s="385"/>
      <c r="B418" s="385"/>
      <c r="C418" s="390"/>
      <c r="D418" s="147" t="s">
        <v>408</v>
      </c>
      <c r="E418" s="385"/>
      <c r="F418" s="142">
        <v>-4</v>
      </c>
      <c r="G418" s="142">
        <v>0.6</v>
      </c>
      <c r="H418" s="142"/>
      <c r="I418" s="142">
        <v>0.2</v>
      </c>
      <c r="J418" s="134">
        <f t="shared" si="38"/>
        <v>-0.48</v>
      </c>
      <c r="K418" s="142"/>
      <c r="L418" s="142"/>
      <c r="M418" s="142"/>
      <c r="N418" s="142"/>
      <c r="O418" s="142"/>
      <c r="P418" s="142"/>
      <c r="Q418" s="142"/>
      <c r="R418" s="172"/>
      <c r="S418" s="142"/>
      <c r="T418" s="172"/>
    </row>
    <row r="419" spans="1:20" s="76" customFormat="1" x14ac:dyDescent="0.3">
      <c r="A419" s="385"/>
      <c r="B419" s="385"/>
      <c r="C419" s="390"/>
      <c r="D419" s="143"/>
      <c r="E419" s="385"/>
      <c r="F419" s="142">
        <v>-3</v>
      </c>
      <c r="G419" s="142">
        <v>0.9</v>
      </c>
      <c r="H419" s="142"/>
      <c r="I419" s="142">
        <v>0.2</v>
      </c>
      <c r="J419" s="134">
        <f t="shared" si="38"/>
        <v>-0.54</v>
      </c>
      <c r="K419" s="142"/>
      <c r="L419" s="142"/>
      <c r="M419" s="142"/>
      <c r="N419" s="142"/>
      <c r="O419" s="142"/>
      <c r="P419" s="142"/>
      <c r="Q419" s="142"/>
      <c r="R419" s="172"/>
      <c r="S419" s="142"/>
      <c r="T419" s="172"/>
    </row>
    <row r="420" spans="1:20" s="76" customFormat="1" x14ac:dyDescent="0.3">
      <c r="A420" s="385"/>
      <c r="B420" s="385"/>
      <c r="C420" s="390"/>
      <c r="D420" s="147" t="s">
        <v>1122</v>
      </c>
      <c r="E420" s="385"/>
      <c r="F420" s="142">
        <v>5</v>
      </c>
      <c r="G420" s="142">
        <v>4.0999999999999996</v>
      </c>
      <c r="H420" s="142"/>
      <c r="I420" s="142">
        <v>0.2</v>
      </c>
      <c r="J420" s="134">
        <f t="shared" si="38"/>
        <v>4.0999999999999996</v>
      </c>
      <c r="K420" s="142"/>
      <c r="L420" s="142"/>
      <c r="M420" s="142"/>
      <c r="N420" s="142"/>
      <c r="O420" s="142"/>
      <c r="P420" s="142"/>
      <c r="Q420" s="142"/>
      <c r="R420" s="172"/>
      <c r="S420" s="142"/>
      <c r="T420" s="172"/>
    </row>
    <row r="421" spans="1:20" s="76" customFormat="1" x14ac:dyDescent="0.3">
      <c r="A421" s="385"/>
      <c r="B421" s="385"/>
      <c r="C421" s="390"/>
      <c r="D421" s="143"/>
      <c r="E421" s="385"/>
      <c r="F421" s="142">
        <v>2</v>
      </c>
      <c r="G421" s="142">
        <v>5.5</v>
      </c>
      <c r="H421" s="142"/>
      <c r="I421" s="142">
        <v>0.2</v>
      </c>
      <c r="J421" s="134">
        <f t="shared" si="38"/>
        <v>2.2000000000000002</v>
      </c>
      <c r="K421" s="142"/>
      <c r="L421" s="142"/>
      <c r="M421" s="142"/>
      <c r="N421" s="142"/>
      <c r="O421" s="142"/>
      <c r="P421" s="142"/>
      <c r="Q421" s="142"/>
      <c r="R421" s="172"/>
      <c r="S421" s="142"/>
      <c r="T421" s="172"/>
    </row>
    <row r="422" spans="1:20" s="76" customFormat="1" x14ac:dyDescent="0.3">
      <c r="A422" s="385"/>
      <c r="B422" s="385"/>
      <c r="C422" s="390"/>
      <c r="D422" s="143"/>
      <c r="E422" s="385"/>
      <c r="F422" s="142">
        <v>2</v>
      </c>
      <c r="G422" s="142">
        <v>1.26</v>
      </c>
      <c r="H422" s="142"/>
      <c r="I422" s="142">
        <v>0.2</v>
      </c>
      <c r="J422" s="134">
        <f t="shared" si="38"/>
        <v>0.5</v>
      </c>
      <c r="K422" s="142"/>
      <c r="L422" s="142"/>
      <c r="M422" s="142"/>
      <c r="N422" s="142"/>
      <c r="O422" s="142"/>
      <c r="P422" s="142"/>
      <c r="Q422" s="142"/>
      <c r="R422" s="172"/>
      <c r="S422" s="142"/>
      <c r="T422" s="172"/>
    </row>
    <row r="423" spans="1:20" s="76" customFormat="1" x14ac:dyDescent="0.3">
      <c r="A423" s="385"/>
      <c r="B423" s="385"/>
      <c r="C423" s="390"/>
      <c r="D423" s="143"/>
      <c r="E423" s="385"/>
      <c r="F423" s="142">
        <v>2</v>
      </c>
      <c r="G423" s="142">
        <v>1.7</v>
      </c>
      <c r="H423" s="142"/>
      <c r="I423" s="142">
        <v>0.2</v>
      </c>
      <c r="J423" s="134">
        <f t="shared" si="38"/>
        <v>0.68</v>
      </c>
      <c r="K423" s="142"/>
      <c r="L423" s="142"/>
      <c r="M423" s="142"/>
      <c r="N423" s="142"/>
      <c r="O423" s="142"/>
      <c r="P423" s="142"/>
      <c r="Q423" s="142"/>
      <c r="R423" s="172"/>
      <c r="S423" s="142"/>
      <c r="T423" s="172"/>
    </row>
    <row r="424" spans="1:20" s="76" customFormat="1" x14ac:dyDescent="0.3">
      <c r="A424" s="385"/>
      <c r="B424" s="385"/>
      <c r="C424" s="390"/>
      <c r="D424" s="147" t="s">
        <v>408</v>
      </c>
      <c r="E424" s="385"/>
      <c r="F424" s="142">
        <v>-4</v>
      </c>
      <c r="G424" s="142">
        <v>0.6</v>
      </c>
      <c r="H424" s="142"/>
      <c r="I424" s="142">
        <v>0.2</v>
      </c>
      <c r="J424" s="134">
        <f t="shared" si="38"/>
        <v>-0.48</v>
      </c>
      <c r="K424" s="142"/>
      <c r="L424" s="142"/>
      <c r="M424" s="142"/>
      <c r="N424" s="142"/>
      <c r="O424" s="142"/>
      <c r="P424" s="142"/>
      <c r="Q424" s="142"/>
      <c r="R424" s="172"/>
      <c r="S424" s="142"/>
      <c r="T424" s="172"/>
    </row>
    <row r="425" spans="1:20" s="76" customFormat="1" x14ac:dyDescent="0.3">
      <c r="A425" s="385"/>
      <c r="B425" s="385"/>
      <c r="C425" s="390"/>
      <c r="D425" s="143"/>
      <c r="E425" s="385"/>
      <c r="F425" s="142">
        <v>-2</v>
      </c>
      <c r="G425" s="142">
        <v>0.9</v>
      </c>
      <c r="H425" s="142"/>
      <c r="I425" s="142">
        <v>0.2</v>
      </c>
      <c r="J425" s="134">
        <f t="shared" si="38"/>
        <v>-0.36</v>
      </c>
      <c r="K425" s="142"/>
      <c r="L425" s="142"/>
      <c r="M425" s="142"/>
      <c r="N425" s="142"/>
      <c r="O425" s="142"/>
      <c r="P425" s="142"/>
      <c r="Q425" s="142"/>
      <c r="R425" s="172"/>
      <c r="S425" s="142"/>
      <c r="T425" s="172"/>
    </row>
    <row r="426" spans="1:20" s="76" customFormat="1" x14ac:dyDescent="0.3">
      <c r="A426" s="385"/>
      <c r="B426" s="385"/>
      <c r="C426" s="390"/>
      <c r="D426" s="143"/>
      <c r="E426" s="385"/>
      <c r="F426" s="142">
        <v>-1</v>
      </c>
      <c r="G426" s="142">
        <v>0.8</v>
      </c>
      <c r="H426" s="142"/>
      <c r="I426" s="142">
        <v>0.2</v>
      </c>
      <c r="J426" s="134">
        <f t="shared" si="38"/>
        <v>-0.16</v>
      </c>
      <c r="K426" s="142"/>
      <c r="L426" s="142"/>
      <c r="M426" s="142"/>
      <c r="N426" s="142"/>
      <c r="O426" s="142"/>
      <c r="P426" s="142"/>
      <c r="Q426" s="142"/>
      <c r="R426" s="172"/>
      <c r="S426" s="142"/>
      <c r="T426" s="172"/>
    </row>
    <row r="427" spans="1:20" s="76" customFormat="1" x14ac:dyDescent="0.3">
      <c r="A427" s="385"/>
      <c r="B427" s="385"/>
      <c r="C427" s="390"/>
      <c r="D427" s="147" t="s">
        <v>1123</v>
      </c>
      <c r="E427" s="385"/>
      <c r="F427" s="142">
        <v>2</v>
      </c>
      <c r="G427" s="142">
        <v>3.75</v>
      </c>
      <c r="H427" s="142"/>
      <c r="I427" s="142">
        <v>0.2</v>
      </c>
      <c r="J427" s="134">
        <f t="shared" si="38"/>
        <v>1.5</v>
      </c>
      <c r="K427" s="142"/>
      <c r="L427" s="142"/>
      <c r="M427" s="142"/>
      <c r="N427" s="142"/>
      <c r="O427" s="142"/>
      <c r="P427" s="142"/>
      <c r="Q427" s="142"/>
      <c r="R427" s="172"/>
      <c r="S427" s="142"/>
      <c r="T427" s="172"/>
    </row>
    <row r="428" spans="1:20" s="76" customFormat="1" x14ac:dyDescent="0.3">
      <c r="A428" s="385"/>
      <c r="B428" s="385"/>
      <c r="C428" s="390"/>
      <c r="D428" s="143"/>
      <c r="E428" s="385"/>
      <c r="F428" s="142">
        <v>2</v>
      </c>
      <c r="G428" s="142">
        <v>4</v>
      </c>
      <c r="H428" s="142"/>
      <c r="I428" s="142">
        <v>0.2</v>
      </c>
      <c r="J428" s="134">
        <f t="shared" si="38"/>
        <v>1.6</v>
      </c>
      <c r="K428" s="142"/>
      <c r="L428" s="142"/>
      <c r="M428" s="142"/>
      <c r="N428" s="142"/>
      <c r="O428" s="142"/>
      <c r="P428" s="142"/>
      <c r="Q428" s="142"/>
      <c r="R428" s="172"/>
      <c r="S428" s="142"/>
      <c r="T428" s="172"/>
    </row>
    <row r="429" spans="1:20" s="76" customFormat="1" x14ac:dyDescent="0.3">
      <c r="A429" s="385"/>
      <c r="B429" s="385"/>
      <c r="C429" s="390"/>
      <c r="D429" s="147" t="s">
        <v>408</v>
      </c>
      <c r="E429" s="385"/>
      <c r="F429" s="142">
        <v>-1</v>
      </c>
      <c r="G429" s="142">
        <v>0.8</v>
      </c>
      <c r="H429" s="142"/>
      <c r="I429" s="142">
        <v>0.2</v>
      </c>
      <c r="J429" s="134">
        <f t="shared" si="38"/>
        <v>-0.16</v>
      </c>
      <c r="K429" s="142"/>
      <c r="L429" s="142"/>
      <c r="M429" s="142"/>
      <c r="N429" s="142"/>
      <c r="O429" s="142"/>
      <c r="P429" s="142"/>
      <c r="Q429" s="142"/>
      <c r="R429" s="172"/>
      <c r="S429" s="142"/>
      <c r="T429" s="172"/>
    </row>
    <row r="430" spans="1:20" s="76" customFormat="1" x14ac:dyDescent="0.3">
      <c r="A430" s="385"/>
      <c r="B430" s="385"/>
      <c r="C430" s="390"/>
      <c r="D430" s="147" t="s">
        <v>1124</v>
      </c>
      <c r="E430" s="385"/>
      <c r="F430" s="142">
        <v>2</v>
      </c>
      <c r="G430" s="142">
        <v>5.38</v>
      </c>
      <c r="H430" s="142"/>
      <c r="I430" s="142">
        <v>0.2</v>
      </c>
      <c r="J430" s="134">
        <f t="shared" si="38"/>
        <v>2.15</v>
      </c>
      <c r="K430" s="142"/>
      <c r="L430" s="142"/>
      <c r="M430" s="142"/>
      <c r="N430" s="142"/>
      <c r="O430" s="142"/>
      <c r="P430" s="142"/>
      <c r="Q430" s="142"/>
      <c r="R430" s="172"/>
      <c r="S430" s="142"/>
      <c r="T430" s="172"/>
    </row>
    <row r="431" spans="1:20" s="76" customFormat="1" x14ac:dyDescent="0.3">
      <c r="A431" s="385"/>
      <c r="B431" s="385"/>
      <c r="C431" s="390"/>
      <c r="D431" s="143"/>
      <c r="E431" s="385"/>
      <c r="F431" s="142">
        <v>2</v>
      </c>
      <c r="G431" s="142">
        <v>5.25</v>
      </c>
      <c r="H431" s="142"/>
      <c r="I431" s="142">
        <v>0.2</v>
      </c>
      <c r="J431" s="134">
        <f t="shared" si="38"/>
        <v>2.1</v>
      </c>
      <c r="K431" s="142"/>
      <c r="L431" s="142"/>
      <c r="M431" s="142"/>
      <c r="N431" s="142"/>
      <c r="O431" s="142"/>
      <c r="P431" s="142"/>
      <c r="Q431" s="142"/>
      <c r="R431" s="172"/>
      <c r="S431" s="142"/>
      <c r="T431" s="172"/>
    </row>
    <row r="432" spans="1:20" s="76" customFormat="1" x14ac:dyDescent="0.3">
      <c r="A432" s="385"/>
      <c r="B432" s="385"/>
      <c r="C432" s="390"/>
      <c r="D432" s="147" t="s">
        <v>408</v>
      </c>
      <c r="E432" s="385"/>
      <c r="F432" s="142">
        <v>-1</v>
      </c>
      <c r="G432" s="142">
        <v>1.5</v>
      </c>
      <c r="H432" s="142"/>
      <c r="I432" s="142">
        <v>0.2</v>
      </c>
      <c r="J432" s="134">
        <f t="shared" si="38"/>
        <v>-0.3</v>
      </c>
      <c r="K432" s="142"/>
      <c r="L432" s="142"/>
      <c r="M432" s="142"/>
      <c r="N432" s="142"/>
      <c r="O432" s="142"/>
      <c r="P432" s="142"/>
      <c r="Q432" s="142"/>
      <c r="R432" s="172"/>
      <c r="S432" s="142"/>
      <c r="T432" s="172"/>
    </row>
    <row r="433" spans="1:20" s="76" customFormat="1" x14ac:dyDescent="0.3">
      <c r="A433" s="385"/>
      <c r="B433" s="385"/>
      <c r="C433" s="390"/>
      <c r="D433" s="147" t="s">
        <v>1130</v>
      </c>
      <c r="E433" s="385"/>
      <c r="F433" s="142"/>
      <c r="G433" s="142">
        <v>18.25</v>
      </c>
      <c r="H433" s="142"/>
      <c r="I433" s="142">
        <v>1.2</v>
      </c>
      <c r="J433" s="134">
        <f t="shared" si="38"/>
        <v>21.9</v>
      </c>
      <c r="K433" s="142"/>
      <c r="L433" s="142"/>
      <c r="M433" s="142"/>
      <c r="N433" s="142"/>
      <c r="O433" s="142"/>
      <c r="P433" s="142"/>
      <c r="Q433" s="142"/>
      <c r="R433" s="172"/>
      <c r="S433" s="142"/>
      <c r="T433" s="172"/>
    </row>
    <row r="434" spans="1:20" s="76" customFormat="1" x14ac:dyDescent="0.3">
      <c r="A434" s="385"/>
      <c r="B434" s="385"/>
      <c r="C434" s="390"/>
      <c r="D434" s="147"/>
      <c r="E434" s="385"/>
      <c r="F434" s="142"/>
      <c r="G434" s="142">
        <v>4.05</v>
      </c>
      <c r="H434" s="142"/>
      <c r="I434" s="142">
        <v>1.2</v>
      </c>
      <c r="J434" s="134">
        <f t="shared" si="38"/>
        <v>4.8600000000000003</v>
      </c>
      <c r="K434" s="142"/>
      <c r="L434" s="142"/>
      <c r="M434" s="142"/>
      <c r="N434" s="142"/>
      <c r="O434" s="142"/>
      <c r="P434" s="142"/>
      <c r="Q434" s="142"/>
      <c r="R434" s="172"/>
      <c r="S434" s="142"/>
      <c r="T434" s="172"/>
    </row>
    <row r="435" spans="1:20" s="76" customFormat="1" x14ac:dyDescent="0.3">
      <c r="A435" s="385"/>
      <c r="B435" s="385"/>
      <c r="C435" s="390"/>
      <c r="D435" s="147"/>
      <c r="E435" s="385"/>
      <c r="F435" s="142"/>
      <c r="G435" s="142">
        <v>4.55</v>
      </c>
      <c r="H435" s="142"/>
      <c r="I435" s="142">
        <v>1.2</v>
      </c>
      <c r="J435" s="134">
        <f t="shared" si="38"/>
        <v>5.46</v>
      </c>
      <c r="K435" s="142"/>
      <c r="L435" s="142"/>
      <c r="M435" s="142"/>
      <c r="N435" s="142"/>
      <c r="O435" s="142"/>
      <c r="P435" s="142"/>
      <c r="Q435" s="142"/>
      <c r="R435" s="172"/>
      <c r="S435" s="142"/>
      <c r="T435" s="172"/>
    </row>
    <row r="436" spans="1:20" s="76" customFormat="1" x14ac:dyDescent="0.3">
      <c r="A436" s="385"/>
      <c r="B436" s="385"/>
      <c r="C436" s="390"/>
      <c r="D436" s="147"/>
      <c r="E436" s="385"/>
      <c r="F436" s="142"/>
      <c r="G436" s="142">
        <v>6</v>
      </c>
      <c r="H436" s="142"/>
      <c r="I436" s="142">
        <v>1.2</v>
      </c>
      <c r="J436" s="134">
        <f t="shared" si="38"/>
        <v>7.2</v>
      </c>
      <c r="K436" s="142"/>
      <c r="L436" s="142"/>
      <c r="M436" s="142"/>
      <c r="N436" s="142"/>
      <c r="O436" s="142"/>
      <c r="P436" s="142"/>
      <c r="Q436" s="142"/>
      <c r="R436" s="172"/>
      <c r="S436" s="142"/>
      <c r="T436" s="172"/>
    </row>
    <row r="437" spans="1:20" s="76" customFormat="1" x14ac:dyDescent="0.3">
      <c r="A437" s="385"/>
      <c r="B437" s="385"/>
      <c r="C437" s="390"/>
      <c r="D437" s="147"/>
      <c r="E437" s="385"/>
      <c r="F437" s="142"/>
      <c r="G437" s="142">
        <v>5.4</v>
      </c>
      <c r="H437" s="142"/>
      <c r="I437" s="142">
        <v>1.2</v>
      </c>
      <c r="J437" s="134">
        <f t="shared" si="38"/>
        <v>6.48</v>
      </c>
      <c r="K437" s="142"/>
      <c r="L437" s="142"/>
      <c r="M437" s="142"/>
      <c r="N437" s="142"/>
      <c r="O437" s="142"/>
      <c r="P437" s="142"/>
      <c r="Q437" s="142"/>
      <c r="R437" s="172"/>
      <c r="S437" s="142"/>
      <c r="T437" s="172"/>
    </row>
    <row r="438" spans="1:20" s="76" customFormat="1" x14ac:dyDescent="0.3">
      <c r="A438" s="385"/>
      <c r="B438" s="385"/>
      <c r="C438" s="390"/>
      <c r="D438" s="147"/>
      <c r="E438" s="385"/>
      <c r="F438" s="142"/>
      <c r="G438" s="142">
        <v>3.75</v>
      </c>
      <c r="H438" s="142"/>
      <c r="I438" s="142">
        <v>1.2</v>
      </c>
      <c r="J438" s="134">
        <f t="shared" si="38"/>
        <v>4.5</v>
      </c>
      <c r="K438" s="142"/>
      <c r="L438" s="142"/>
      <c r="M438" s="142"/>
      <c r="N438" s="142"/>
      <c r="O438" s="142"/>
      <c r="P438" s="142"/>
      <c r="Q438" s="142"/>
      <c r="R438" s="172"/>
      <c r="S438" s="142"/>
      <c r="T438" s="172"/>
    </row>
    <row r="439" spans="1:20" s="76" customFormat="1" x14ac:dyDescent="0.3">
      <c r="A439" s="385"/>
      <c r="B439" s="385"/>
      <c r="C439" s="390"/>
      <c r="D439" s="147"/>
      <c r="E439" s="385"/>
      <c r="F439" s="142"/>
      <c r="G439" s="142">
        <v>5.55</v>
      </c>
      <c r="H439" s="142"/>
      <c r="I439" s="142">
        <v>1.2</v>
      </c>
      <c r="J439" s="134">
        <f t="shared" si="38"/>
        <v>6.66</v>
      </c>
      <c r="K439" s="142"/>
      <c r="L439" s="142"/>
      <c r="M439" s="142"/>
      <c r="N439" s="142"/>
      <c r="O439" s="142"/>
      <c r="P439" s="142"/>
      <c r="Q439" s="142"/>
      <c r="R439" s="172"/>
      <c r="S439" s="142"/>
      <c r="T439" s="172"/>
    </row>
    <row r="440" spans="1:20" s="76" customFormat="1" x14ac:dyDescent="0.3">
      <c r="A440" s="385"/>
      <c r="B440" s="385"/>
      <c r="C440" s="390"/>
      <c r="D440" s="147"/>
      <c r="E440" s="385"/>
      <c r="F440" s="142"/>
      <c r="G440" s="142">
        <v>4</v>
      </c>
      <c r="H440" s="142"/>
      <c r="I440" s="142">
        <v>1.2</v>
      </c>
      <c r="J440" s="134">
        <f t="shared" si="38"/>
        <v>4.8</v>
      </c>
      <c r="K440" s="142"/>
      <c r="L440" s="142"/>
      <c r="M440" s="142"/>
      <c r="N440" s="142"/>
      <c r="O440" s="142"/>
      <c r="P440" s="142"/>
      <c r="Q440" s="142"/>
      <c r="R440" s="172"/>
      <c r="S440" s="142"/>
      <c r="T440" s="172"/>
    </row>
    <row r="441" spans="1:20" s="76" customFormat="1" x14ac:dyDescent="0.3">
      <c r="A441" s="385"/>
      <c r="B441" s="385"/>
      <c r="C441" s="390"/>
      <c r="D441" s="147"/>
      <c r="E441" s="385"/>
      <c r="F441" s="142"/>
      <c r="G441" s="142">
        <v>5.5</v>
      </c>
      <c r="H441" s="142"/>
      <c r="I441" s="142">
        <v>1.2</v>
      </c>
      <c r="J441" s="134">
        <f t="shared" si="38"/>
        <v>6.6</v>
      </c>
      <c r="K441" s="142"/>
      <c r="L441" s="142"/>
      <c r="M441" s="142"/>
      <c r="N441" s="142"/>
      <c r="O441" s="142"/>
      <c r="P441" s="142"/>
      <c r="Q441" s="142"/>
      <c r="R441" s="172"/>
      <c r="S441" s="142"/>
      <c r="T441" s="172"/>
    </row>
    <row r="442" spans="1:20" s="76" customFormat="1" x14ac:dyDescent="0.3">
      <c r="A442" s="385"/>
      <c r="B442" s="385"/>
      <c r="C442" s="390"/>
      <c r="D442" s="147"/>
      <c r="E442" s="385"/>
      <c r="F442" s="142">
        <v>3</v>
      </c>
      <c r="G442" s="142">
        <v>1.1499999999999999</v>
      </c>
      <c r="H442" s="142"/>
      <c r="I442" s="142">
        <v>1.2</v>
      </c>
      <c r="J442" s="134">
        <f t="shared" si="38"/>
        <v>4.1399999999999997</v>
      </c>
      <c r="K442" s="142"/>
      <c r="L442" s="142"/>
      <c r="M442" s="142"/>
      <c r="N442" s="142"/>
      <c r="O442" s="142"/>
      <c r="P442" s="142"/>
      <c r="Q442" s="142"/>
      <c r="R442" s="172"/>
      <c r="S442" s="142"/>
      <c r="T442" s="172"/>
    </row>
    <row r="443" spans="1:20" s="76" customFormat="1" x14ac:dyDescent="0.3">
      <c r="A443" s="385"/>
      <c r="B443" s="385"/>
      <c r="C443" s="390"/>
      <c r="D443" s="147" t="s">
        <v>408</v>
      </c>
      <c r="E443" s="385"/>
      <c r="F443" s="142">
        <v>-5</v>
      </c>
      <c r="G443" s="142">
        <v>0.9</v>
      </c>
      <c r="H443" s="142"/>
      <c r="I443" s="142">
        <v>1.2</v>
      </c>
      <c r="J443" s="134">
        <f t="shared" si="38"/>
        <v>-5.4</v>
      </c>
      <c r="K443" s="142"/>
      <c r="L443" s="142"/>
      <c r="M443" s="142"/>
      <c r="N443" s="142"/>
      <c r="O443" s="142"/>
      <c r="P443" s="142"/>
      <c r="Q443" s="142"/>
      <c r="R443" s="172"/>
      <c r="S443" s="142"/>
      <c r="T443" s="172"/>
    </row>
    <row r="444" spans="1:20" s="76" customFormat="1" x14ac:dyDescent="0.3">
      <c r="A444" s="385"/>
      <c r="B444" s="385"/>
      <c r="C444" s="390"/>
      <c r="D444" s="147"/>
      <c r="E444" s="385"/>
      <c r="F444" s="142">
        <v>-1</v>
      </c>
      <c r="G444" s="142">
        <v>0.8</v>
      </c>
      <c r="H444" s="142"/>
      <c r="I444" s="142">
        <v>1.2</v>
      </c>
      <c r="J444" s="134">
        <f t="shared" si="38"/>
        <v>-0.96</v>
      </c>
      <c r="K444" s="142"/>
      <c r="L444" s="142"/>
      <c r="M444" s="142"/>
      <c r="N444" s="142"/>
      <c r="O444" s="142"/>
      <c r="P444" s="142"/>
      <c r="Q444" s="142"/>
      <c r="R444" s="172"/>
      <c r="S444" s="142"/>
      <c r="T444" s="172"/>
    </row>
    <row r="445" spans="1:20" s="76" customFormat="1" x14ac:dyDescent="0.3">
      <c r="A445" s="385"/>
      <c r="B445" s="385"/>
      <c r="C445" s="390"/>
      <c r="D445" s="147"/>
      <c r="E445" s="385"/>
      <c r="F445" s="142">
        <v>-1</v>
      </c>
      <c r="G445" s="142">
        <v>1.5</v>
      </c>
      <c r="H445" s="142"/>
      <c r="I445" s="142">
        <v>1.2</v>
      </c>
      <c r="J445" s="134">
        <f t="shared" si="38"/>
        <v>-1.8</v>
      </c>
      <c r="K445" s="142"/>
      <c r="L445" s="142"/>
      <c r="M445" s="142"/>
      <c r="N445" s="142"/>
      <c r="O445" s="142"/>
      <c r="P445" s="142"/>
      <c r="Q445" s="142"/>
      <c r="R445" s="172"/>
      <c r="S445" s="142"/>
      <c r="T445" s="172"/>
    </row>
    <row r="446" spans="1:20" s="76" customFormat="1" x14ac:dyDescent="0.3">
      <c r="A446" s="385"/>
      <c r="B446" s="385"/>
      <c r="C446" s="390"/>
      <c r="D446" s="147" t="s">
        <v>1039</v>
      </c>
      <c r="E446" s="385"/>
      <c r="F446" s="141"/>
      <c r="G446" s="141"/>
      <c r="H446" s="141"/>
      <c r="I446" s="141"/>
      <c r="J446" s="134"/>
      <c r="K446" s="142"/>
      <c r="L446" s="142"/>
      <c r="M446" s="142"/>
      <c r="N446" s="142"/>
      <c r="O446" s="142"/>
      <c r="P446" s="142"/>
      <c r="Q446" s="142"/>
      <c r="R446" s="329"/>
      <c r="S446" s="142"/>
      <c r="T446" s="172"/>
    </row>
    <row r="447" spans="1:20" s="76" customFormat="1" x14ac:dyDescent="0.3">
      <c r="A447" s="385"/>
      <c r="B447" s="385"/>
      <c r="C447" s="390"/>
      <c r="D447" s="143" t="s">
        <v>700</v>
      </c>
      <c r="E447" s="385"/>
      <c r="F447" s="142"/>
      <c r="G447" s="142">
        <v>23.95</v>
      </c>
      <c r="H447" s="142"/>
      <c r="I447" s="142">
        <v>1.2</v>
      </c>
      <c r="J447" s="134">
        <f t="shared" ref="J447:J450" si="39">ROUND(PRODUCT(F447:I447),2)</f>
        <v>28.74</v>
      </c>
      <c r="K447" s="142"/>
      <c r="L447" s="142"/>
      <c r="M447" s="142"/>
      <c r="N447" s="142"/>
      <c r="O447" s="142"/>
      <c r="P447" s="142"/>
      <c r="Q447" s="142"/>
      <c r="R447" s="172"/>
      <c r="S447" s="142"/>
      <c r="T447" s="172"/>
    </row>
    <row r="448" spans="1:20" s="76" customFormat="1" x14ac:dyDescent="0.3">
      <c r="A448" s="385"/>
      <c r="B448" s="385"/>
      <c r="C448" s="390"/>
      <c r="D448" s="147" t="s">
        <v>408</v>
      </c>
      <c r="E448" s="385"/>
      <c r="F448" s="142">
        <v>-2</v>
      </c>
      <c r="G448" s="142">
        <v>2.1</v>
      </c>
      <c r="H448" s="142"/>
      <c r="I448" s="142">
        <v>1.2</v>
      </c>
      <c r="J448" s="134">
        <f t="shared" si="39"/>
        <v>-5.04</v>
      </c>
      <c r="K448" s="142"/>
      <c r="L448" s="142"/>
      <c r="M448" s="142"/>
      <c r="N448" s="142"/>
      <c r="O448" s="142"/>
      <c r="P448" s="142"/>
      <c r="Q448" s="142"/>
      <c r="R448" s="172"/>
      <c r="S448" s="142"/>
      <c r="T448" s="172"/>
    </row>
    <row r="449" spans="1:20" s="76" customFormat="1" x14ac:dyDescent="0.3">
      <c r="A449" s="385"/>
      <c r="B449" s="385"/>
      <c r="C449" s="390"/>
      <c r="D449" s="147" t="s">
        <v>1124</v>
      </c>
      <c r="E449" s="385"/>
      <c r="F449" s="142"/>
      <c r="G449" s="142">
        <v>23.65</v>
      </c>
      <c r="H449" s="142"/>
      <c r="I449" s="142">
        <v>1.6</v>
      </c>
      <c r="J449" s="134">
        <f t="shared" si="39"/>
        <v>37.840000000000003</v>
      </c>
      <c r="K449" s="142"/>
      <c r="L449" s="142"/>
      <c r="M449" s="142"/>
      <c r="N449" s="142"/>
      <c r="O449" s="142"/>
      <c r="P449" s="142"/>
      <c r="Q449" s="142"/>
      <c r="R449" s="172"/>
      <c r="S449" s="142"/>
      <c r="T449" s="172"/>
    </row>
    <row r="450" spans="1:20" s="76" customFormat="1" x14ac:dyDescent="0.3">
      <c r="A450" s="385"/>
      <c r="B450" s="385"/>
      <c r="C450" s="390"/>
      <c r="D450" s="143" t="s">
        <v>408</v>
      </c>
      <c r="E450" s="385"/>
      <c r="F450" s="142">
        <v>-2</v>
      </c>
      <c r="G450" s="142">
        <v>0.9</v>
      </c>
      <c r="H450" s="142"/>
      <c r="I450" s="142">
        <v>1.6</v>
      </c>
      <c r="J450" s="134">
        <f t="shared" si="39"/>
        <v>-2.88</v>
      </c>
      <c r="K450" s="142"/>
      <c r="L450" s="142"/>
      <c r="M450" s="142"/>
      <c r="N450" s="142"/>
      <c r="O450" s="142"/>
      <c r="P450" s="142"/>
      <c r="Q450" s="142"/>
      <c r="R450" s="172"/>
      <c r="S450" s="142"/>
      <c r="T450" s="172"/>
    </row>
    <row r="451" spans="1:20" s="76" customFormat="1" x14ac:dyDescent="0.3">
      <c r="A451" s="385"/>
      <c r="B451" s="385"/>
      <c r="C451" s="390"/>
      <c r="D451" s="143"/>
      <c r="E451" s="385"/>
      <c r="F451" s="142"/>
      <c r="G451" s="142"/>
      <c r="H451" s="142"/>
      <c r="I451" s="142"/>
      <c r="J451" s="134"/>
      <c r="K451" s="142"/>
      <c r="L451" s="142"/>
      <c r="M451" s="142"/>
      <c r="N451" s="142"/>
      <c r="O451" s="142"/>
      <c r="P451" s="142"/>
      <c r="Q451" s="142"/>
      <c r="R451" s="172"/>
      <c r="S451" s="142"/>
      <c r="T451" s="172"/>
    </row>
    <row r="452" spans="1:20" s="64" customFormat="1" x14ac:dyDescent="0.3">
      <c r="A452" s="378"/>
      <c r="B452" s="378"/>
      <c r="C452" s="378"/>
      <c r="D452" s="144" t="str">
        <f>"Total item "&amp;A412</f>
        <v>Total item 5.6</v>
      </c>
      <c r="E452" s="389"/>
      <c r="F452" s="134"/>
      <c r="G452" s="134"/>
      <c r="H452" s="134"/>
      <c r="I452" s="134"/>
      <c r="J452" s="145">
        <f>SUM(J413:J451)</f>
        <v>141.37</v>
      </c>
      <c r="K452" s="134"/>
      <c r="L452" s="134"/>
      <c r="M452" s="134"/>
      <c r="N452" s="134"/>
      <c r="O452" s="134"/>
      <c r="P452" s="134"/>
      <c r="Q452" s="134"/>
      <c r="R452" s="156"/>
      <c r="S452" s="134"/>
      <c r="T452" s="156"/>
    </row>
    <row r="453" spans="1:20" s="79" customFormat="1" x14ac:dyDescent="0.3">
      <c r="A453" s="379"/>
      <c r="B453" s="380"/>
      <c r="C453" s="380"/>
      <c r="D453" s="152"/>
      <c r="E453" s="381"/>
      <c r="F453" s="153"/>
      <c r="G453" s="153"/>
      <c r="H453" s="153"/>
      <c r="I453" s="153"/>
      <c r="J453" s="154"/>
      <c r="K453" s="153"/>
      <c r="L453" s="153"/>
      <c r="M453" s="153"/>
      <c r="N453" s="153"/>
      <c r="O453" s="153"/>
      <c r="P453" s="153"/>
      <c r="Q453" s="153"/>
      <c r="R453" s="174"/>
      <c r="S453" s="153"/>
      <c r="T453" s="175"/>
    </row>
    <row r="454" spans="1:20" s="76" customFormat="1" ht="76.2" customHeight="1" x14ac:dyDescent="0.3">
      <c r="A454" s="385" t="s">
        <v>730</v>
      </c>
      <c r="B454" s="385" t="s">
        <v>712</v>
      </c>
      <c r="C454" s="390">
        <v>12737</v>
      </c>
      <c r="D454" s="140" t="s">
        <v>728</v>
      </c>
      <c r="E454" s="601" t="s">
        <v>87</v>
      </c>
      <c r="F454" s="141"/>
      <c r="G454" s="141"/>
      <c r="H454" s="141"/>
      <c r="I454" s="141"/>
      <c r="J454" s="141"/>
      <c r="K454" s="142">
        <f>J461</f>
        <v>97.289999999999992</v>
      </c>
      <c r="L454" s="142">
        <v>635.87</v>
      </c>
      <c r="M454" s="142">
        <f>ROUND(L454*(1+$N$10),2)</f>
        <v>797.13</v>
      </c>
      <c r="N454" s="142">
        <f>TRUNC($K454*M454,2)</f>
        <v>77552.77</v>
      </c>
      <c r="O454" s="142">
        <v>635.87</v>
      </c>
      <c r="P454" s="142">
        <f>ROUND(O454*(1+$Q$10),2)</f>
        <v>766.22</v>
      </c>
      <c r="Q454" s="142">
        <f>TRUNC($K454*P454,2)</f>
        <v>74545.539999999994</v>
      </c>
      <c r="R454" s="329" t="s">
        <v>1135</v>
      </c>
      <c r="S454" s="142"/>
      <c r="T454" s="172"/>
    </row>
    <row r="455" spans="1:20" s="76" customFormat="1" x14ac:dyDescent="0.3">
      <c r="A455" s="138"/>
      <c r="B455" s="138"/>
      <c r="C455" s="139"/>
      <c r="D455" s="143" t="s">
        <v>1134</v>
      </c>
      <c r="E455" s="601"/>
      <c r="F455" s="142">
        <v>2</v>
      </c>
      <c r="G455" s="142">
        <v>20.6</v>
      </c>
      <c r="H455" s="142">
        <v>1.5</v>
      </c>
      <c r="I455" s="142"/>
      <c r="J455" s="134">
        <f t="shared" ref="J455:J459" si="40">ROUND(PRODUCT(F455:I455),2)</f>
        <v>61.8</v>
      </c>
      <c r="K455" s="142"/>
      <c r="L455" s="142"/>
      <c r="M455" s="142"/>
      <c r="N455" s="142"/>
      <c r="O455" s="142"/>
      <c r="P455" s="142"/>
      <c r="Q455" s="142"/>
      <c r="R455" s="156"/>
      <c r="S455" s="142"/>
      <c r="T455" s="172"/>
    </row>
    <row r="456" spans="1:20" s="76" customFormat="1" x14ac:dyDescent="0.3">
      <c r="A456" s="138"/>
      <c r="B456" s="138"/>
      <c r="C456" s="139"/>
      <c r="D456" s="140"/>
      <c r="E456" s="601"/>
      <c r="F456" s="142"/>
      <c r="G456" s="142">
        <v>20.6</v>
      </c>
      <c r="H456" s="142"/>
      <c r="I456" s="142">
        <v>0.6</v>
      </c>
      <c r="J456" s="134">
        <f t="shared" si="40"/>
        <v>12.36</v>
      </c>
      <c r="K456" s="142"/>
      <c r="L456" s="142"/>
      <c r="M456" s="142"/>
      <c r="N456" s="142"/>
      <c r="O456" s="142"/>
      <c r="P456" s="142"/>
      <c r="Q456" s="142"/>
      <c r="R456" s="156"/>
      <c r="S456" s="142"/>
      <c r="T456" s="172"/>
    </row>
    <row r="457" spans="1:20" s="76" customFormat="1" x14ac:dyDescent="0.3">
      <c r="A457" s="138"/>
      <c r="B457" s="138"/>
      <c r="C457" s="139"/>
      <c r="D457" s="610"/>
      <c r="E457" s="601"/>
      <c r="F457" s="142">
        <v>2</v>
      </c>
      <c r="G457" s="142">
        <v>1.5</v>
      </c>
      <c r="H457" s="142"/>
      <c r="I457" s="142">
        <v>0.6</v>
      </c>
      <c r="J457" s="134">
        <f t="shared" si="40"/>
        <v>1.8</v>
      </c>
      <c r="K457" s="142"/>
      <c r="L457" s="142"/>
      <c r="M457" s="142"/>
      <c r="N457" s="142"/>
      <c r="O457" s="142"/>
      <c r="P457" s="142"/>
      <c r="Q457" s="142"/>
      <c r="R457" s="156"/>
      <c r="S457" s="142"/>
      <c r="T457" s="172"/>
    </row>
    <row r="458" spans="1:20" s="76" customFormat="1" x14ac:dyDescent="0.3">
      <c r="A458" s="138"/>
      <c r="B458" s="138"/>
      <c r="C458" s="139"/>
      <c r="D458" s="610"/>
      <c r="E458" s="601"/>
      <c r="F458" s="142">
        <v>4</v>
      </c>
      <c r="G458" s="142"/>
      <c r="H458" s="142">
        <v>1.05</v>
      </c>
      <c r="I458" s="142">
        <v>3.95</v>
      </c>
      <c r="J458" s="134">
        <f t="shared" si="40"/>
        <v>16.59</v>
      </c>
      <c r="K458" s="142"/>
      <c r="L458" s="142"/>
      <c r="M458" s="142"/>
      <c r="N458" s="142"/>
      <c r="O458" s="142"/>
      <c r="P458" s="142"/>
      <c r="Q458" s="142"/>
      <c r="R458" s="156"/>
      <c r="S458" s="142"/>
      <c r="T458" s="172"/>
    </row>
    <row r="459" spans="1:20" s="76" customFormat="1" x14ac:dyDescent="0.3">
      <c r="A459" s="138"/>
      <c r="B459" s="138"/>
      <c r="C459" s="139"/>
      <c r="D459" s="610"/>
      <c r="E459" s="601"/>
      <c r="F459" s="142">
        <v>2</v>
      </c>
      <c r="G459" s="142"/>
      <c r="H459" s="142">
        <v>0.6</v>
      </c>
      <c r="I459" s="142">
        <v>3.95</v>
      </c>
      <c r="J459" s="134">
        <f t="shared" si="40"/>
        <v>4.74</v>
      </c>
      <c r="K459" s="142"/>
      <c r="L459" s="142"/>
      <c r="M459" s="142"/>
      <c r="N459" s="142"/>
      <c r="O459" s="142"/>
      <c r="P459" s="142"/>
      <c r="Q459" s="142"/>
      <c r="R459" s="156"/>
      <c r="S459" s="142"/>
      <c r="T459" s="172"/>
    </row>
    <row r="460" spans="1:20" s="76" customFormat="1" x14ac:dyDescent="0.3">
      <c r="A460" s="138"/>
      <c r="B460" s="138"/>
      <c r="C460" s="139"/>
      <c r="D460" s="140"/>
      <c r="E460" s="601"/>
      <c r="F460" s="142"/>
      <c r="G460" s="142"/>
      <c r="H460" s="142"/>
      <c r="I460" s="142"/>
      <c r="J460" s="134"/>
      <c r="K460" s="142"/>
      <c r="L460" s="142"/>
      <c r="M460" s="142"/>
      <c r="N460" s="142"/>
      <c r="O460" s="142"/>
      <c r="P460" s="142"/>
      <c r="Q460" s="142"/>
      <c r="R460" s="156"/>
      <c r="S460" s="142"/>
      <c r="T460" s="172"/>
    </row>
    <row r="461" spans="1:20" s="79" customFormat="1" x14ac:dyDescent="0.3">
      <c r="A461" s="131"/>
      <c r="B461" s="131"/>
      <c r="C461" s="131"/>
      <c r="D461" s="144" t="str">
        <f>"Total item "&amp;A454</f>
        <v>Total item 5.7</v>
      </c>
      <c r="E461" s="137"/>
      <c r="F461" s="134"/>
      <c r="G461" s="134"/>
      <c r="H461" s="134"/>
      <c r="I461" s="134"/>
      <c r="J461" s="145">
        <f>SUM(J455:J460)</f>
        <v>97.289999999999992</v>
      </c>
      <c r="K461" s="134"/>
      <c r="L461" s="153"/>
      <c r="M461" s="153"/>
      <c r="N461" s="153"/>
      <c r="O461" s="153"/>
      <c r="P461" s="153"/>
      <c r="Q461" s="153"/>
      <c r="R461" s="174"/>
      <c r="S461" s="153"/>
      <c r="T461" s="174"/>
    </row>
    <row r="462" spans="1:20" s="79" customFormat="1" x14ac:dyDescent="0.3">
      <c r="A462" s="151"/>
      <c r="B462" s="611"/>
      <c r="C462" s="611"/>
      <c r="D462" s="140"/>
      <c r="E462" s="612"/>
      <c r="F462" s="153"/>
      <c r="G462" s="153"/>
      <c r="H462" s="153"/>
      <c r="I462" s="153"/>
      <c r="J462" s="154"/>
      <c r="K462" s="153"/>
      <c r="L462" s="153"/>
      <c r="M462" s="153"/>
      <c r="N462" s="153"/>
      <c r="O462" s="153"/>
      <c r="P462" s="153"/>
      <c r="Q462" s="153"/>
      <c r="R462" s="174"/>
      <c r="S462" s="153"/>
      <c r="T462" s="175"/>
    </row>
    <row r="463" spans="1:20" s="76" customFormat="1" ht="55.2" x14ac:dyDescent="0.3">
      <c r="A463" s="385" t="s">
        <v>727</v>
      </c>
      <c r="B463" s="385" t="s">
        <v>712</v>
      </c>
      <c r="C463" s="390">
        <v>11961</v>
      </c>
      <c r="D463" s="140" t="s">
        <v>729</v>
      </c>
      <c r="E463" s="601" t="s">
        <v>87</v>
      </c>
      <c r="F463" s="141"/>
      <c r="G463" s="141"/>
      <c r="H463" s="141"/>
      <c r="I463" s="141"/>
      <c r="J463" s="141"/>
      <c r="K463" s="142">
        <f>J466</f>
        <v>16.32</v>
      </c>
      <c r="L463" s="142">
        <v>260.11</v>
      </c>
      <c r="M463" s="142">
        <f>ROUND(L463*(1+$N$10),2)</f>
        <v>326.07</v>
      </c>
      <c r="N463" s="142">
        <f>TRUNC($K463*M463,2)</f>
        <v>5321.46</v>
      </c>
      <c r="O463" s="142">
        <v>260.11</v>
      </c>
      <c r="P463" s="142">
        <f>ROUND(O463*(1+$Q$10),2)</f>
        <v>313.43</v>
      </c>
      <c r="Q463" s="142">
        <f>TRUNC($K463*P463,2)</f>
        <v>5115.17</v>
      </c>
      <c r="R463" s="329" t="s">
        <v>1135</v>
      </c>
      <c r="S463" s="142"/>
      <c r="T463" s="172"/>
    </row>
    <row r="464" spans="1:20" s="76" customFormat="1" x14ac:dyDescent="0.3">
      <c r="A464" s="138"/>
      <c r="B464" s="138"/>
      <c r="C464" s="139"/>
      <c r="D464" s="495" t="s">
        <v>1136</v>
      </c>
      <c r="E464" s="601"/>
      <c r="F464" s="142"/>
      <c r="G464" s="142">
        <v>12.55</v>
      </c>
      <c r="H464" s="142"/>
      <c r="I464" s="142">
        <v>1.3</v>
      </c>
      <c r="J464" s="134">
        <f t="shared" ref="J464" si="41">ROUND(PRODUCT(F464:I464),2)</f>
        <v>16.32</v>
      </c>
      <c r="K464" s="142"/>
      <c r="L464" s="142"/>
      <c r="M464" s="142"/>
      <c r="N464" s="142"/>
      <c r="O464" s="142"/>
      <c r="P464" s="142"/>
      <c r="Q464" s="142"/>
      <c r="R464" s="172"/>
      <c r="S464" s="142"/>
      <c r="T464" s="172"/>
    </row>
    <row r="465" spans="1:20" s="76" customFormat="1" x14ac:dyDescent="0.3">
      <c r="A465" s="138"/>
      <c r="B465" s="138"/>
      <c r="C465" s="139"/>
      <c r="D465" s="143"/>
      <c r="E465" s="601"/>
      <c r="F465" s="142"/>
      <c r="G465" s="142"/>
      <c r="H465" s="142"/>
      <c r="I465" s="142"/>
      <c r="J465" s="134"/>
      <c r="K465" s="142"/>
      <c r="L465" s="142"/>
      <c r="M465" s="142"/>
      <c r="N465" s="142"/>
      <c r="O465" s="142"/>
      <c r="P465" s="142"/>
      <c r="Q465" s="142"/>
      <c r="R465" s="172"/>
      <c r="S465" s="142"/>
      <c r="T465" s="172"/>
    </row>
    <row r="466" spans="1:20" s="79" customFormat="1" x14ac:dyDescent="0.3">
      <c r="A466" s="131"/>
      <c r="B466" s="131"/>
      <c r="C466" s="131"/>
      <c r="D466" s="144" t="str">
        <f>"Total item "&amp;A463</f>
        <v>Total item 5.8</v>
      </c>
      <c r="E466" s="137"/>
      <c r="F466" s="134"/>
      <c r="G466" s="134"/>
      <c r="H466" s="134"/>
      <c r="I466" s="134"/>
      <c r="J466" s="145">
        <f>SUM(J464:J465)</f>
        <v>16.32</v>
      </c>
      <c r="K466" s="134"/>
      <c r="L466" s="153"/>
      <c r="M466" s="153"/>
      <c r="N466" s="153"/>
      <c r="O466" s="153"/>
      <c r="P466" s="153"/>
      <c r="Q466" s="153"/>
      <c r="R466" s="174"/>
      <c r="S466" s="153"/>
      <c r="T466" s="174"/>
    </row>
    <row r="467" spans="1:20" s="79" customFormat="1" x14ac:dyDescent="0.3">
      <c r="A467" s="379"/>
      <c r="B467" s="380"/>
      <c r="C467" s="380"/>
      <c r="D467" s="152"/>
      <c r="E467" s="381"/>
      <c r="F467" s="153"/>
      <c r="G467" s="153"/>
      <c r="H467" s="153"/>
      <c r="I467" s="153"/>
      <c r="J467" s="154"/>
      <c r="K467" s="153"/>
      <c r="L467" s="153"/>
      <c r="M467" s="153"/>
      <c r="N467" s="153"/>
      <c r="O467" s="153"/>
      <c r="P467" s="153"/>
      <c r="Q467" s="153"/>
      <c r="R467" s="174"/>
      <c r="S467" s="153"/>
      <c r="T467" s="175"/>
    </row>
    <row r="468" spans="1:20" s="280" customFormat="1" x14ac:dyDescent="0.3">
      <c r="A468" s="386" t="s">
        <v>12</v>
      </c>
      <c r="B468" s="387"/>
      <c r="C468" s="387"/>
      <c r="D468" s="178" t="s">
        <v>184</v>
      </c>
      <c r="E468" s="387"/>
      <c r="F468" s="145"/>
      <c r="G468" s="145"/>
      <c r="H468" s="145"/>
      <c r="I468" s="145"/>
      <c r="J468" s="145"/>
      <c r="K468" s="145"/>
      <c r="L468" s="145"/>
      <c r="M468" s="145"/>
      <c r="N468" s="145">
        <f>SUM(N469:N503)</f>
        <v>49174.46</v>
      </c>
      <c r="O468" s="145"/>
      <c r="P468" s="145"/>
      <c r="Q468" s="145">
        <f>SUM(Q469:Q503)</f>
        <v>48331.54</v>
      </c>
      <c r="R468" s="278"/>
      <c r="S468" s="145"/>
      <c r="T468" s="279"/>
    </row>
    <row r="469" spans="1:20" s="79" customFormat="1" x14ac:dyDescent="0.3">
      <c r="A469" s="379"/>
      <c r="B469" s="380"/>
      <c r="C469" s="380"/>
      <c r="D469" s="152"/>
      <c r="E469" s="381"/>
      <c r="F469" s="153"/>
      <c r="G469" s="153"/>
      <c r="H469" s="153"/>
      <c r="I469" s="153"/>
      <c r="J469" s="154"/>
      <c r="K469" s="153"/>
      <c r="L469" s="153"/>
      <c r="M469" s="153"/>
      <c r="N469" s="153"/>
      <c r="O469" s="153"/>
      <c r="P469" s="153"/>
      <c r="Q469" s="153"/>
      <c r="R469" s="174"/>
      <c r="S469" s="153"/>
      <c r="T469" s="175"/>
    </row>
    <row r="470" spans="1:20" s="76" customFormat="1" ht="30.75" customHeight="1" x14ac:dyDescent="0.3">
      <c r="A470" s="385" t="s">
        <v>140</v>
      </c>
      <c r="B470" s="385" t="s">
        <v>31</v>
      </c>
      <c r="C470" s="390" t="s">
        <v>324</v>
      </c>
      <c r="D470" s="140" t="s">
        <v>543</v>
      </c>
      <c r="E470" s="385" t="s">
        <v>79</v>
      </c>
      <c r="F470" s="141"/>
      <c r="G470" s="141"/>
      <c r="H470" s="141"/>
      <c r="I470" s="141"/>
      <c r="J470" s="141"/>
      <c r="K470" s="142">
        <f>J478</f>
        <v>9.2299999999999986</v>
      </c>
      <c r="L470" s="142" t="s">
        <v>1015</v>
      </c>
      <c r="M470" s="142">
        <f>ROUND(L470*(1+$N$10),2)</f>
        <v>893.72</v>
      </c>
      <c r="N470" s="142">
        <f>TRUNC($K470*M470,2)</f>
        <v>8249.0300000000007</v>
      </c>
      <c r="O470" s="142" t="s">
        <v>1016</v>
      </c>
      <c r="P470" s="142">
        <f>ROUND(O470*(1+$Q$10),2)</f>
        <v>886.45</v>
      </c>
      <c r="Q470" s="142">
        <f>TRUNC($K470*P470,2)</f>
        <v>8181.93</v>
      </c>
      <c r="R470" s="329" t="s">
        <v>908</v>
      </c>
      <c r="S470" s="142"/>
      <c r="T470" s="172"/>
    </row>
    <row r="471" spans="1:20" s="76" customFormat="1" ht="15" customHeight="1" x14ac:dyDescent="0.3">
      <c r="A471" s="385"/>
      <c r="B471" s="385"/>
      <c r="C471" s="390"/>
      <c r="D471" s="147" t="s">
        <v>1137</v>
      </c>
      <c r="E471" s="385"/>
      <c r="F471" s="142"/>
      <c r="G471" s="142">
        <v>5.4</v>
      </c>
      <c r="H471" s="142">
        <v>5.2</v>
      </c>
      <c r="I471" s="142">
        <v>0.05</v>
      </c>
      <c r="J471" s="134">
        <f t="shared" ref="J471:J476" si="42">ROUND(PRODUCT(F471:I471),2)</f>
        <v>1.4</v>
      </c>
      <c r="K471" s="142"/>
      <c r="L471" s="142"/>
      <c r="M471" s="142"/>
      <c r="N471" s="142"/>
      <c r="O471" s="142"/>
      <c r="P471" s="142"/>
      <c r="Q471" s="142"/>
      <c r="R471" s="172"/>
      <c r="S471" s="142"/>
      <c r="T471" s="172"/>
    </row>
    <row r="472" spans="1:20" s="76" customFormat="1" ht="15" customHeight="1" x14ac:dyDescent="0.3">
      <c r="A472" s="385"/>
      <c r="B472" s="385"/>
      <c r="C472" s="390"/>
      <c r="D472" s="147" t="s">
        <v>1138</v>
      </c>
      <c r="E472" s="385"/>
      <c r="F472" s="142"/>
      <c r="G472" s="142">
        <v>5.4</v>
      </c>
      <c r="H472" s="142">
        <v>5.5</v>
      </c>
      <c r="I472" s="142">
        <v>0.05</v>
      </c>
      <c r="J472" s="134">
        <f t="shared" si="42"/>
        <v>1.49</v>
      </c>
      <c r="K472" s="142"/>
      <c r="L472" s="142"/>
      <c r="M472" s="142"/>
      <c r="N472" s="142"/>
      <c r="O472" s="142"/>
      <c r="P472" s="142"/>
      <c r="Q472" s="142"/>
      <c r="R472" s="172"/>
      <c r="S472" s="142"/>
      <c r="T472" s="172"/>
    </row>
    <row r="473" spans="1:20" s="76" customFormat="1" ht="15" customHeight="1" x14ac:dyDescent="0.3">
      <c r="A473" s="385"/>
      <c r="B473" s="385"/>
      <c r="C473" s="390"/>
      <c r="D473" s="147" t="s">
        <v>1123</v>
      </c>
      <c r="E473" s="385"/>
      <c r="F473" s="142"/>
      <c r="G473" s="142">
        <v>3.73</v>
      </c>
      <c r="H473" s="142">
        <v>4.05</v>
      </c>
      <c r="I473" s="142">
        <v>0.05</v>
      </c>
      <c r="J473" s="134">
        <f t="shared" si="42"/>
        <v>0.76</v>
      </c>
      <c r="K473" s="142"/>
      <c r="L473" s="142"/>
      <c r="M473" s="142"/>
      <c r="N473" s="142"/>
      <c r="O473" s="142"/>
      <c r="P473" s="142"/>
      <c r="Q473" s="142"/>
      <c r="R473" s="172"/>
      <c r="S473" s="142"/>
      <c r="T473" s="172"/>
    </row>
    <row r="474" spans="1:20" s="76" customFormat="1" ht="15" customHeight="1" x14ac:dyDescent="0.3">
      <c r="A474" s="385"/>
      <c r="B474" s="385"/>
      <c r="C474" s="390"/>
      <c r="D474" s="143"/>
      <c r="E474" s="385"/>
      <c r="F474" s="142"/>
      <c r="G474" s="142">
        <v>4.05</v>
      </c>
      <c r="H474" s="142">
        <v>1.5</v>
      </c>
      <c r="I474" s="142">
        <v>0.05</v>
      </c>
      <c r="J474" s="134">
        <f t="shared" si="42"/>
        <v>0.3</v>
      </c>
      <c r="K474" s="142"/>
      <c r="L474" s="142"/>
      <c r="M474" s="142"/>
      <c r="N474" s="142"/>
      <c r="O474" s="142"/>
      <c r="P474" s="142"/>
      <c r="Q474" s="142"/>
      <c r="R474" s="172"/>
      <c r="S474" s="142"/>
      <c r="T474" s="172"/>
    </row>
    <row r="475" spans="1:20" s="76" customFormat="1" ht="15" customHeight="1" x14ac:dyDescent="0.3">
      <c r="A475" s="385"/>
      <c r="B475" s="385"/>
      <c r="C475" s="390"/>
      <c r="D475" s="147" t="s">
        <v>1124</v>
      </c>
      <c r="E475" s="385"/>
      <c r="F475" s="142"/>
      <c r="G475" s="142">
        <v>12.75</v>
      </c>
      <c r="H475" s="142">
        <v>6.05</v>
      </c>
      <c r="I475" s="142">
        <v>0.05</v>
      </c>
      <c r="J475" s="134">
        <f t="shared" si="42"/>
        <v>3.86</v>
      </c>
      <c r="K475" s="142"/>
      <c r="L475" s="142"/>
      <c r="M475" s="142"/>
      <c r="N475" s="142"/>
      <c r="O475" s="142"/>
      <c r="P475" s="142"/>
      <c r="Q475" s="142"/>
      <c r="R475" s="172"/>
      <c r="S475" s="142"/>
      <c r="T475" s="172"/>
    </row>
    <row r="476" spans="1:20" s="76" customFormat="1" ht="15" customHeight="1" x14ac:dyDescent="0.3">
      <c r="A476" s="385"/>
      <c r="B476" s="385"/>
      <c r="C476" s="390"/>
      <c r="D476" s="147"/>
      <c r="E476" s="385"/>
      <c r="F476" s="142"/>
      <c r="G476" s="142">
        <v>5.25</v>
      </c>
      <c r="H476" s="142">
        <v>5.4</v>
      </c>
      <c r="I476" s="142">
        <v>0.05</v>
      </c>
      <c r="J476" s="134">
        <f t="shared" si="42"/>
        <v>1.42</v>
      </c>
      <c r="K476" s="142"/>
      <c r="L476" s="142"/>
      <c r="M476" s="142"/>
      <c r="N476" s="142"/>
      <c r="O476" s="142"/>
      <c r="P476" s="142"/>
      <c r="Q476" s="142"/>
      <c r="R476" s="172"/>
      <c r="S476" s="142"/>
      <c r="T476" s="172"/>
    </row>
    <row r="477" spans="1:20" s="76" customFormat="1" x14ac:dyDescent="0.3">
      <c r="A477" s="385"/>
      <c r="B477" s="385"/>
      <c r="C477" s="390"/>
      <c r="D477" s="143"/>
      <c r="E477" s="385"/>
      <c r="F477" s="142"/>
      <c r="G477" s="142"/>
      <c r="H477" s="142"/>
      <c r="I477" s="142"/>
      <c r="J477" s="142"/>
      <c r="K477" s="142"/>
      <c r="L477" s="392"/>
      <c r="M477" s="142"/>
      <c r="N477" s="142"/>
      <c r="O477" s="392"/>
      <c r="P477" s="142"/>
      <c r="Q477" s="142"/>
      <c r="R477" s="330"/>
      <c r="S477" s="142"/>
      <c r="T477" s="172"/>
    </row>
    <row r="478" spans="1:20" s="64" customFormat="1" x14ac:dyDescent="0.3">
      <c r="A478" s="378"/>
      <c r="B478" s="378"/>
      <c r="C478" s="378"/>
      <c r="D478" s="144" t="str">
        <f>"Total item "&amp;A470</f>
        <v>Total item 6.1</v>
      </c>
      <c r="E478" s="389"/>
      <c r="F478" s="134"/>
      <c r="G478" s="134"/>
      <c r="H478" s="134"/>
      <c r="I478" s="134"/>
      <c r="J478" s="145">
        <f>SUM(J471:J477)</f>
        <v>9.2299999999999986</v>
      </c>
      <c r="K478" s="134"/>
      <c r="L478" s="134"/>
      <c r="M478" s="134"/>
      <c r="N478" s="134"/>
      <c r="O478" s="134"/>
      <c r="P478" s="134"/>
      <c r="Q478" s="134"/>
      <c r="R478" s="156"/>
      <c r="S478" s="134"/>
      <c r="T478" s="156"/>
    </row>
    <row r="479" spans="1:20" s="64" customFormat="1" x14ac:dyDescent="0.3">
      <c r="A479" s="388"/>
      <c r="B479" s="378"/>
      <c r="C479" s="378"/>
      <c r="D479" s="144"/>
      <c r="E479" s="389"/>
      <c r="F479" s="134"/>
      <c r="G479" s="134"/>
      <c r="H479" s="134"/>
      <c r="I479" s="134"/>
      <c r="J479" s="133"/>
      <c r="K479" s="134"/>
      <c r="L479" s="134"/>
      <c r="M479" s="134"/>
      <c r="N479" s="134"/>
      <c r="O479" s="134"/>
      <c r="P479" s="134"/>
      <c r="Q479" s="134"/>
      <c r="R479" s="156"/>
      <c r="S479" s="134"/>
      <c r="T479" s="171"/>
    </row>
    <row r="480" spans="1:20" s="76" customFormat="1" ht="55.5" customHeight="1" x14ac:dyDescent="0.3">
      <c r="A480" s="385" t="s">
        <v>166</v>
      </c>
      <c r="B480" s="385" t="s">
        <v>31</v>
      </c>
      <c r="C480" s="390" t="s">
        <v>189</v>
      </c>
      <c r="D480" s="140" t="s">
        <v>188</v>
      </c>
      <c r="E480" s="385" t="s">
        <v>87</v>
      </c>
      <c r="F480" s="141"/>
      <c r="G480" s="141"/>
      <c r="H480" s="141"/>
      <c r="I480" s="141"/>
      <c r="J480" s="141"/>
      <c r="K480" s="142">
        <f>J490</f>
        <v>195.26</v>
      </c>
      <c r="L480" s="142" t="s">
        <v>1139</v>
      </c>
      <c r="M480" s="142">
        <f>ROUND(L480*(1+$N$10),2)</f>
        <v>52.45</v>
      </c>
      <c r="N480" s="142">
        <f>TRUNC($K480*M480,2)</f>
        <v>10241.379999999999</v>
      </c>
      <c r="O480" s="142" t="s">
        <v>1140</v>
      </c>
      <c r="P480" s="142">
        <f>ROUND(O480*(1+$Q$10),2)</f>
        <v>52.72</v>
      </c>
      <c r="Q480" s="142">
        <f>TRUNC($K480*P480,2)</f>
        <v>10294.1</v>
      </c>
      <c r="R480" s="329" t="s">
        <v>908</v>
      </c>
      <c r="S480" s="142"/>
      <c r="T480" s="172"/>
    </row>
    <row r="481" spans="1:20" s="76" customFormat="1" x14ac:dyDescent="0.3">
      <c r="A481" s="385"/>
      <c r="B481" s="385"/>
      <c r="C481" s="390"/>
      <c r="D481" s="147" t="s">
        <v>1137</v>
      </c>
      <c r="E481" s="385"/>
      <c r="F481" s="142"/>
      <c r="G481" s="142">
        <v>5.4</v>
      </c>
      <c r="H481" s="142">
        <v>5.2</v>
      </c>
      <c r="I481" s="142"/>
      <c r="J481" s="134">
        <f t="shared" ref="J481:J488" si="43">ROUND(PRODUCT(F481:I481),2)</f>
        <v>28.08</v>
      </c>
      <c r="K481" s="142"/>
      <c r="L481" s="142"/>
      <c r="M481" s="142"/>
      <c r="N481" s="142"/>
      <c r="O481" s="142"/>
      <c r="P481" s="142"/>
      <c r="Q481" s="142"/>
      <c r="R481" s="172"/>
      <c r="S481" s="142"/>
      <c r="T481" s="172"/>
    </row>
    <row r="482" spans="1:20" s="76" customFormat="1" x14ac:dyDescent="0.3">
      <c r="A482" s="385"/>
      <c r="B482" s="385"/>
      <c r="C482" s="390"/>
      <c r="D482" s="147" t="s">
        <v>1138</v>
      </c>
      <c r="E482" s="385"/>
      <c r="F482" s="142"/>
      <c r="G482" s="142">
        <v>5.4</v>
      </c>
      <c r="H482" s="142">
        <v>5.5</v>
      </c>
      <c r="I482" s="142"/>
      <c r="J482" s="134">
        <f t="shared" si="43"/>
        <v>29.7</v>
      </c>
      <c r="K482" s="142"/>
      <c r="L482" s="142"/>
      <c r="M482" s="142"/>
      <c r="N482" s="142"/>
      <c r="O482" s="142"/>
      <c r="P482" s="142"/>
      <c r="Q482" s="142"/>
      <c r="R482" s="172"/>
      <c r="S482" s="142"/>
      <c r="T482" s="172"/>
    </row>
    <row r="483" spans="1:20" s="76" customFormat="1" x14ac:dyDescent="0.3">
      <c r="A483" s="385"/>
      <c r="B483" s="385"/>
      <c r="C483" s="390"/>
      <c r="D483" s="147" t="s">
        <v>1123</v>
      </c>
      <c r="E483" s="385"/>
      <c r="F483" s="142"/>
      <c r="G483" s="142">
        <v>3.73</v>
      </c>
      <c r="H483" s="142">
        <v>4.05</v>
      </c>
      <c r="I483" s="142"/>
      <c r="J483" s="134">
        <f t="shared" si="43"/>
        <v>15.11</v>
      </c>
      <c r="K483" s="142"/>
      <c r="L483" s="142"/>
      <c r="M483" s="142"/>
      <c r="N483" s="142"/>
      <c r="O483" s="142"/>
      <c r="P483" s="142"/>
      <c r="Q483" s="142"/>
      <c r="R483" s="172"/>
      <c r="S483" s="142"/>
      <c r="T483" s="172"/>
    </row>
    <row r="484" spans="1:20" s="76" customFormat="1" x14ac:dyDescent="0.3">
      <c r="A484" s="385"/>
      <c r="B484" s="385"/>
      <c r="C484" s="390"/>
      <c r="D484" s="143"/>
      <c r="E484" s="385"/>
      <c r="F484" s="142"/>
      <c r="G484" s="142">
        <v>4.05</v>
      </c>
      <c r="H484" s="142">
        <v>1.5</v>
      </c>
      <c r="I484" s="142"/>
      <c r="J484" s="134">
        <f t="shared" si="43"/>
        <v>6.08</v>
      </c>
      <c r="K484" s="142"/>
      <c r="L484" s="142"/>
      <c r="M484" s="142"/>
      <c r="N484" s="142"/>
      <c r="O484" s="142"/>
      <c r="P484" s="142"/>
      <c r="Q484" s="142"/>
      <c r="R484" s="172"/>
      <c r="S484" s="142"/>
      <c r="T484" s="172"/>
    </row>
    <row r="485" spans="1:20" s="76" customFormat="1" x14ac:dyDescent="0.3">
      <c r="A485" s="385"/>
      <c r="B485" s="385"/>
      <c r="C485" s="390"/>
      <c r="D485" s="147" t="s">
        <v>1124</v>
      </c>
      <c r="E485" s="385"/>
      <c r="F485" s="142"/>
      <c r="G485" s="142">
        <v>12.75</v>
      </c>
      <c r="H485" s="142">
        <v>6.05</v>
      </c>
      <c r="I485" s="142"/>
      <c r="J485" s="134">
        <f t="shared" si="43"/>
        <v>77.14</v>
      </c>
      <c r="K485" s="142"/>
      <c r="L485" s="142"/>
      <c r="M485" s="142"/>
      <c r="N485" s="142"/>
      <c r="O485" s="142"/>
      <c r="P485" s="142"/>
      <c r="Q485" s="142"/>
      <c r="R485" s="172"/>
      <c r="S485" s="142"/>
      <c r="T485" s="172"/>
    </row>
    <row r="486" spans="1:20" s="76" customFormat="1" x14ac:dyDescent="0.3">
      <c r="A486" s="385"/>
      <c r="B486" s="385"/>
      <c r="C486" s="390"/>
      <c r="D486" s="147"/>
      <c r="E486" s="385"/>
      <c r="F486" s="142"/>
      <c r="G486" s="142">
        <v>5.25</v>
      </c>
      <c r="H486" s="142">
        <v>5.4</v>
      </c>
      <c r="I486" s="142"/>
      <c r="J486" s="134">
        <f t="shared" si="43"/>
        <v>28.35</v>
      </c>
      <c r="K486" s="142"/>
      <c r="L486" s="142"/>
      <c r="M486" s="142"/>
      <c r="N486" s="142"/>
      <c r="O486" s="142"/>
      <c r="P486" s="142"/>
      <c r="Q486" s="142"/>
      <c r="R486" s="172"/>
      <c r="S486" s="142"/>
      <c r="T486" s="172"/>
    </row>
    <row r="487" spans="1:20" s="76" customFormat="1" x14ac:dyDescent="0.3">
      <c r="A487" s="385"/>
      <c r="B487" s="385"/>
      <c r="C487" s="390"/>
      <c r="D487" s="147" t="s">
        <v>1114</v>
      </c>
      <c r="E487" s="385"/>
      <c r="F487" s="142"/>
      <c r="G487" s="142">
        <v>5.4</v>
      </c>
      <c r="H487" s="142">
        <v>1.5</v>
      </c>
      <c r="I487" s="142"/>
      <c r="J487" s="134">
        <f t="shared" si="43"/>
        <v>8.1</v>
      </c>
      <c r="K487" s="142"/>
      <c r="L487" s="142"/>
      <c r="M487" s="142"/>
      <c r="N487" s="142"/>
      <c r="O487" s="142"/>
      <c r="P487" s="142"/>
      <c r="Q487" s="142"/>
      <c r="R487" s="172"/>
      <c r="S487" s="142"/>
      <c r="T487" s="172"/>
    </row>
    <row r="488" spans="1:20" s="76" customFormat="1" x14ac:dyDescent="0.3">
      <c r="A488" s="385"/>
      <c r="B488" s="385"/>
      <c r="C488" s="390"/>
      <c r="D488" s="143" t="s">
        <v>1116</v>
      </c>
      <c r="E488" s="385"/>
      <c r="F488" s="142">
        <v>10</v>
      </c>
      <c r="G488" s="142"/>
      <c r="H488" s="142">
        <v>1.5</v>
      </c>
      <c r="I488" s="142">
        <v>0.18</v>
      </c>
      <c r="J488" s="134">
        <f t="shared" si="43"/>
        <v>2.7</v>
      </c>
      <c r="K488" s="142"/>
      <c r="L488" s="142"/>
      <c r="M488" s="142"/>
      <c r="N488" s="142"/>
      <c r="O488" s="142"/>
      <c r="P488" s="142"/>
      <c r="Q488" s="142"/>
      <c r="R488" s="172"/>
      <c r="S488" s="142"/>
      <c r="T488" s="172"/>
    </row>
    <row r="489" spans="1:20" s="76" customFormat="1" x14ac:dyDescent="0.3">
      <c r="A489" s="385"/>
      <c r="B489" s="385"/>
      <c r="C489" s="390"/>
      <c r="D489" s="143"/>
      <c r="E489" s="385"/>
      <c r="F489" s="142"/>
      <c r="G489" s="142"/>
      <c r="H489" s="142"/>
      <c r="I489" s="142"/>
      <c r="J489" s="134"/>
      <c r="K489" s="142"/>
      <c r="L489" s="142"/>
      <c r="M489" s="142"/>
      <c r="N489" s="142"/>
      <c r="O489" s="142"/>
      <c r="P489" s="142"/>
      <c r="Q489" s="142"/>
      <c r="R489" s="172"/>
      <c r="S489" s="142"/>
      <c r="T489" s="172"/>
    </row>
    <row r="490" spans="1:20" s="64" customFormat="1" x14ac:dyDescent="0.3">
      <c r="A490" s="378"/>
      <c r="B490" s="378"/>
      <c r="C490" s="378"/>
      <c r="D490" s="144" t="str">
        <f>"Total item "&amp;A480</f>
        <v>Total item 6.2</v>
      </c>
      <c r="E490" s="389"/>
      <c r="F490" s="134"/>
      <c r="G490" s="134"/>
      <c r="H490" s="134"/>
      <c r="I490" s="134"/>
      <c r="J490" s="145">
        <f>SUM(J481:J489)</f>
        <v>195.26</v>
      </c>
      <c r="K490" s="134"/>
      <c r="L490" s="134"/>
      <c r="M490" s="134"/>
      <c r="N490" s="134"/>
      <c r="O490" s="134"/>
      <c r="P490" s="134"/>
      <c r="Q490" s="134"/>
      <c r="R490" s="156"/>
      <c r="S490" s="134"/>
      <c r="T490" s="156"/>
    </row>
    <row r="491" spans="1:20" s="64" customFormat="1" x14ac:dyDescent="0.3">
      <c r="A491" s="388"/>
      <c r="B491" s="378"/>
      <c r="C491" s="378"/>
      <c r="D491" s="144"/>
      <c r="E491" s="389"/>
      <c r="F491" s="134"/>
      <c r="G491" s="134"/>
      <c r="H491" s="134"/>
      <c r="I491" s="134"/>
      <c r="J491" s="133"/>
      <c r="K491" s="134"/>
      <c r="L491" s="134"/>
      <c r="M491" s="134"/>
      <c r="N491" s="134"/>
      <c r="O491" s="134"/>
      <c r="P491" s="134"/>
      <c r="Q491" s="134"/>
      <c r="R491" s="156"/>
      <c r="S491" s="134"/>
      <c r="T491" s="171"/>
    </row>
    <row r="492" spans="1:20" s="76" customFormat="1" ht="41.4" x14ac:dyDescent="0.3">
      <c r="A492" s="385" t="s">
        <v>207</v>
      </c>
      <c r="B492" s="385" t="s">
        <v>31</v>
      </c>
      <c r="C492" s="390" t="s">
        <v>624</v>
      </c>
      <c r="D492" s="140" t="s">
        <v>623</v>
      </c>
      <c r="E492" s="385" t="s">
        <v>87</v>
      </c>
      <c r="F492" s="141"/>
      <c r="G492" s="141" t="s">
        <v>152</v>
      </c>
      <c r="H492" s="141"/>
      <c r="I492" s="141"/>
      <c r="J492" s="141"/>
      <c r="K492" s="142">
        <f>J495</f>
        <v>195.26</v>
      </c>
      <c r="L492" s="142" t="s">
        <v>1141</v>
      </c>
      <c r="M492" s="142">
        <f>ROUND(L492*(1+$N$10),2)</f>
        <v>149.86000000000001</v>
      </c>
      <c r="N492" s="142">
        <f>TRUNC($K492*M492,2)</f>
        <v>29261.66</v>
      </c>
      <c r="O492" s="142">
        <v>121</v>
      </c>
      <c r="P492" s="142">
        <f>ROUND(O492*(1+$Q$10),2)</f>
        <v>145.81</v>
      </c>
      <c r="Q492" s="142">
        <f>TRUNC($K492*P492,2)</f>
        <v>28470.86</v>
      </c>
      <c r="R492" s="329" t="s">
        <v>908</v>
      </c>
      <c r="S492" s="142"/>
      <c r="T492" s="172"/>
    </row>
    <row r="493" spans="1:20" s="76" customFormat="1" x14ac:dyDescent="0.3">
      <c r="A493" s="385"/>
      <c r="B493" s="385"/>
      <c r="C493" s="390"/>
      <c r="D493" s="147" t="s">
        <v>508</v>
      </c>
      <c r="E493" s="385"/>
      <c r="F493" s="142"/>
      <c r="G493" s="142">
        <f>J490</f>
        <v>195.26</v>
      </c>
      <c r="H493" s="142"/>
      <c r="I493" s="142"/>
      <c r="J493" s="134">
        <f t="shared" ref="J493" si="44">ROUND(PRODUCT(F493:I493),2)</f>
        <v>195.26</v>
      </c>
      <c r="K493" s="142"/>
      <c r="L493" s="142"/>
      <c r="M493" s="142"/>
      <c r="N493" s="142"/>
      <c r="O493" s="142"/>
      <c r="P493" s="142"/>
      <c r="Q493" s="142"/>
      <c r="R493" s="172"/>
      <c r="S493" s="142"/>
      <c r="T493" s="172"/>
    </row>
    <row r="494" spans="1:20" s="76" customFormat="1" x14ac:dyDescent="0.3">
      <c r="A494" s="385"/>
      <c r="B494" s="385"/>
      <c r="C494" s="390"/>
      <c r="D494" s="147"/>
      <c r="E494" s="385"/>
      <c r="F494" s="142"/>
      <c r="G494" s="142"/>
      <c r="H494" s="142"/>
      <c r="I494" s="142"/>
      <c r="J494" s="134"/>
      <c r="K494" s="142"/>
      <c r="L494" s="142"/>
      <c r="M494" s="142"/>
      <c r="N494" s="142"/>
      <c r="O494" s="142"/>
      <c r="P494" s="142"/>
      <c r="Q494" s="142"/>
      <c r="R494" s="172"/>
      <c r="S494" s="142"/>
      <c r="T494" s="172"/>
    </row>
    <row r="495" spans="1:20" s="64" customFormat="1" x14ac:dyDescent="0.3">
      <c r="A495" s="378"/>
      <c r="B495" s="378"/>
      <c r="C495" s="378"/>
      <c r="D495" s="144" t="str">
        <f>"Total item "&amp;A492</f>
        <v>Total item 6.3</v>
      </c>
      <c r="E495" s="389"/>
      <c r="F495" s="134"/>
      <c r="G495" s="134"/>
      <c r="H495" s="134"/>
      <c r="I495" s="134"/>
      <c r="J495" s="145">
        <f>SUM(J493:J494)</f>
        <v>195.26</v>
      </c>
      <c r="K495" s="134"/>
      <c r="L495" s="134"/>
      <c r="M495" s="134"/>
      <c r="N495" s="134"/>
      <c r="O495" s="134"/>
      <c r="P495" s="134"/>
      <c r="Q495" s="134"/>
      <c r="R495" s="156"/>
      <c r="S495" s="134"/>
      <c r="T495" s="156"/>
    </row>
    <row r="496" spans="1:20" s="64" customFormat="1" x14ac:dyDescent="0.3">
      <c r="A496" s="388"/>
      <c r="B496" s="378"/>
      <c r="C496" s="378"/>
      <c r="D496" s="144"/>
      <c r="E496" s="389"/>
      <c r="F496" s="134"/>
      <c r="G496" s="134"/>
      <c r="H496" s="134"/>
      <c r="I496" s="134"/>
      <c r="J496" s="133"/>
      <c r="K496" s="134"/>
      <c r="L496" s="134"/>
      <c r="M496" s="134"/>
      <c r="N496" s="134"/>
      <c r="O496" s="134"/>
      <c r="P496" s="134"/>
      <c r="Q496" s="134"/>
      <c r="R496" s="156"/>
      <c r="S496" s="134"/>
      <c r="T496" s="171"/>
    </row>
    <row r="497" spans="1:21" s="76" customFormat="1" ht="27.6" x14ac:dyDescent="0.3">
      <c r="A497" s="385" t="s">
        <v>406</v>
      </c>
      <c r="B497" s="385" t="s">
        <v>31</v>
      </c>
      <c r="C497" s="390" t="s">
        <v>752</v>
      </c>
      <c r="D497" s="140" t="s">
        <v>751</v>
      </c>
      <c r="E497" s="385" t="s">
        <v>86</v>
      </c>
      <c r="F497" s="141"/>
      <c r="G497" s="141"/>
      <c r="H497" s="141"/>
      <c r="I497" s="141"/>
      <c r="J497" s="141"/>
      <c r="K497" s="142">
        <f>J502</f>
        <v>8.5</v>
      </c>
      <c r="L497" s="142" t="s">
        <v>1142</v>
      </c>
      <c r="M497" s="142">
        <f>ROUND(L497*(1+$N$10),2)</f>
        <v>167.34</v>
      </c>
      <c r="N497" s="142">
        <f>TRUNC($K497*M497,2)</f>
        <v>1422.39</v>
      </c>
      <c r="O497" s="142" t="s">
        <v>1143</v>
      </c>
      <c r="P497" s="142">
        <f>ROUND(O497*(1+$Q$10),2)</f>
        <v>162.9</v>
      </c>
      <c r="Q497" s="142">
        <f>TRUNC($K497*P497,2)</f>
        <v>1384.65</v>
      </c>
      <c r="R497" s="329" t="s">
        <v>908</v>
      </c>
      <c r="S497" s="142"/>
      <c r="T497" s="172"/>
    </row>
    <row r="498" spans="1:21" s="76" customFormat="1" x14ac:dyDescent="0.3">
      <c r="A498" s="385"/>
      <c r="B498" s="385"/>
      <c r="C498" s="390"/>
      <c r="D498" s="147" t="s">
        <v>407</v>
      </c>
      <c r="E498" s="385"/>
      <c r="F498" s="142">
        <v>2</v>
      </c>
      <c r="G498" s="142">
        <v>0.8</v>
      </c>
      <c r="H498" s="142"/>
      <c r="I498" s="142"/>
      <c r="J498" s="134">
        <f t="shared" ref="J498:J500" si="45">ROUND(PRODUCT(F498:I498),2)</f>
        <v>1.6</v>
      </c>
      <c r="K498" s="142"/>
      <c r="L498" s="142"/>
      <c r="M498" s="142"/>
      <c r="N498" s="142"/>
      <c r="O498" s="142"/>
      <c r="P498" s="142"/>
      <c r="Q498" s="142"/>
      <c r="R498" s="172"/>
      <c r="S498" s="142"/>
      <c r="T498" s="172"/>
    </row>
    <row r="499" spans="1:21" s="76" customFormat="1" x14ac:dyDescent="0.3">
      <c r="A499" s="385"/>
      <c r="B499" s="385"/>
      <c r="C499" s="390"/>
      <c r="D499" s="147" t="s">
        <v>505</v>
      </c>
      <c r="E499" s="385"/>
      <c r="F499" s="142">
        <v>6</v>
      </c>
      <c r="G499" s="142">
        <v>0.9</v>
      </c>
      <c r="H499" s="142"/>
      <c r="I499" s="142"/>
      <c r="J499" s="134">
        <f t="shared" si="45"/>
        <v>5.4</v>
      </c>
      <c r="K499" s="142"/>
      <c r="L499" s="142"/>
      <c r="M499" s="142"/>
      <c r="N499" s="142"/>
      <c r="O499" s="142"/>
      <c r="P499" s="142"/>
      <c r="Q499" s="142"/>
      <c r="R499" s="172"/>
      <c r="S499" s="142"/>
      <c r="T499" s="172"/>
    </row>
    <row r="500" spans="1:21" s="76" customFormat="1" x14ac:dyDescent="0.3">
      <c r="A500" s="385"/>
      <c r="B500" s="385"/>
      <c r="C500" s="390"/>
      <c r="D500" s="147" t="s">
        <v>697</v>
      </c>
      <c r="E500" s="385"/>
      <c r="F500" s="142">
        <v>1</v>
      </c>
      <c r="G500" s="142">
        <v>1.5</v>
      </c>
      <c r="H500" s="142"/>
      <c r="I500" s="142"/>
      <c r="J500" s="134">
        <f t="shared" si="45"/>
        <v>1.5</v>
      </c>
      <c r="K500" s="142"/>
      <c r="L500" s="142"/>
      <c r="M500" s="142"/>
      <c r="N500" s="142"/>
      <c r="O500" s="142"/>
      <c r="P500" s="142"/>
      <c r="Q500" s="142"/>
      <c r="R500" s="172"/>
      <c r="S500" s="142"/>
      <c r="T500" s="172"/>
    </row>
    <row r="501" spans="1:21" s="76" customFormat="1" x14ac:dyDescent="0.3">
      <c r="A501" s="385"/>
      <c r="B501" s="385"/>
      <c r="C501" s="390"/>
      <c r="D501" s="147"/>
      <c r="E501" s="385"/>
      <c r="F501" s="142"/>
      <c r="G501" s="142"/>
      <c r="H501" s="142"/>
      <c r="I501" s="142"/>
      <c r="J501" s="134"/>
      <c r="K501" s="142"/>
      <c r="L501" s="142"/>
      <c r="M501" s="142"/>
      <c r="N501" s="142"/>
      <c r="O501" s="142"/>
      <c r="P501" s="142"/>
      <c r="Q501" s="142"/>
      <c r="R501" s="172"/>
      <c r="S501" s="142"/>
      <c r="T501" s="172"/>
    </row>
    <row r="502" spans="1:21" s="64" customFormat="1" x14ac:dyDescent="0.3">
      <c r="A502" s="378"/>
      <c r="B502" s="378"/>
      <c r="C502" s="378"/>
      <c r="D502" s="144" t="str">
        <f>"Total item "&amp;A497</f>
        <v>Total item 6.4</v>
      </c>
      <c r="E502" s="389"/>
      <c r="F502" s="134"/>
      <c r="G502" s="134"/>
      <c r="H502" s="134"/>
      <c r="I502" s="134"/>
      <c r="J502" s="145">
        <f>SUM(J498:J501)</f>
        <v>8.5</v>
      </c>
      <c r="K502" s="134"/>
      <c r="L502" s="134"/>
      <c r="M502" s="134"/>
      <c r="N502" s="134"/>
      <c r="O502" s="134"/>
      <c r="P502" s="134"/>
      <c r="Q502" s="134"/>
      <c r="R502" s="156"/>
      <c r="S502" s="134"/>
      <c r="T502" s="156"/>
    </row>
    <row r="503" spans="1:21" s="79" customFormat="1" x14ac:dyDescent="0.3">
      <c r="A503" s="151"/>
      <c r="B503" s="611"/>
      <c r="C503" s="611"/>
      <c r="D503" s="152"/>
      <c r="E503" s="612"/>
      <c r="F503" s="153"/>
      <c r="G503" s="153"/>
      <c r="H503" s="153"/>
      <c r="I503" s="153"/>
      <c r="J503" s="154"/>
      <c r="K503" s="153"/>
      <c r="L503" s="153"/>
      <c r="M503" s="153"/>
      <c r="N503" s="153"/>
      <c r="O503" s="153"/>
      <c r="P503" s="153"/>
      <c r="Q503" s="153"/>
      <c r="R503" s="174"/>
      <c r="S503" s="153"/>
      <c r="T503" s="175"/>
      <c r="U503" s="175"/>
    </row>
    <row r="504" spans="1:21" s="280" customFormat="1" x14ac:dyDescent="0.3">
      <c r="A504" s="386" t="s">
        <v>18</v>
      </c>
      <c r="B504" s="387"/>
      <c r="C504" s="387"/>
      <c r="D504" s="178" t="s">
        <v>183</v>
      </c>
      <c r="E504" s="387"/>
      <c r="F504" s="145"/>
      <c r="G504" s="145"/>
      <c r="H504" s="145"/>
      <c r="I504" s="145"/>
      <c r="J504" s="145"/>
      <c r="K504" s="145"/>
      <c r="L504" s="145"/>
      <c r="M504" s="145"/>
      <c r="N504" s="145">
        <f>SUM(N505:N548)</f>
        <v>152455.68000000002</v>
      </c>
      <c r="O504" s="145"/>
      <c r="P504" s="145"/>
      <c r="Q504" s="145">
        <f>SUM(Q505:Q548)</f>
        <v>148275.73000000001</v>
      </c>
      <c r="R504" s="278"/>
      <c r="S504" s="145"/>
      <c r="T504" s="279"/>
    </row>
    <row r="505" spans="1:21" s="64" customFormat="1" x14ac:dyDescent="0.3">
      <c r="A505" s="388"/>
      <c r="B505" s="378"/>
      <c r="C505" s="378"/>
      <c r="D505" s="140"/>
      <c r="E505" s="389"/>
      <c r="F505" s="134"/>
      <c r="G505" s="134"/>
      <c r="H505" s="134"/>
      <c r="I505" s="134"/>
      <c r="J505" s="133"/>
      <c r="K505" s="134"/>
      <c r="L505" s="134"/>
      <c r="M505" s="134"/>
      <c r="N505" s="134"/>
      <c r="O505" s="134"/>
      <c r="P505" s="134"/>
      <c r="Q505" s="134"/>
      <c r="R505" s="156"/>
      <c r="S505" s="134"/>
      <c r="T505" s="171"/>
    </row>
    <row r="506" spans="1:21" s="76" customFormat="1" ht="41.4" x14ac:dyDescent="0.3">
      <c r="A506" s="385" t="s">
        <v>141</v>
      </c>
      <c r="B506" s="385" t="s">
        <v>145</v>
      </c>
      <c r="C506" s="390" t="s">
        <v>351</v>
      </c>
      <c r="D506" s="140" t="s">
        <v>942</v>
      </c>
      <c r="E506" s="385" t="s">
        <v>87</v>
      </c>
      <c r="F506" s="141"/>
      <c r="G506" s="141"/>
      <c r="H506" s="141"/>
      <c r="I506" s="141"/>
      <c r="J506" s="141"/>
      <c r="K506" s="142">
        <f>J509</f>
        <v>914.1</v>
      </c>
      <c r="L506" s="142">
        <f>COMPOSIÇÕES!H126</f>
        <v>68.42</v>
      </c>
      <c r="M506" s="142">
        <f>ROUND(L506*(1+$N$10),2)</f>
        <v>85.77</v>
      </c>
      <c r="N506" s="142">
        <f>TRUNC($K506*M506,2)</f>
        <v>78402.350000000006</v>
      </c>
      <c r="O506" s="142">
        <f>COMPOSIÇÕES!J126</f>
        <v>68.790000000000006</v>
      </c>
      <c r="P506" s="142">
        <f>ROUND(O506*(1+$Q$10),2)</f>
        <v>82.89</v>
      </c>
      <c r="Q506" s="142">
        <f>TRUNC($K506*P506,2)</f>
        <v>75769.740000000005</v>
      </c>
      <c r="R506" s="329" t="s">
        <v>908</v>
      </c>
      <c r="S506" s="142"/>
      <c r="T506" s="172"/>
    </row>
    <row r="507" spans="1:21" s="76" customFormat="1" x14ac:dyDescent="0.3">
      <c r="A507" s="385"/>
      <c r="B507" s="385"/>
      <c r="C507" s="390"/>
      <c r="D507" s="143" t="s">
        <v>921</v>
      </c>
      <c r="E507" s="385"/>
      <c r="F507" s="142"/>
      <c r="G507" s="142">
        <v>33</v>
      </c>
      <c r="H507" s="142">
        <v>27.7</v>
      </c>
      <c r="I507" s="142"/>
      <c r="J507" s="142">
        <f>ROUND(PRODUCT(F507:I507),2)</f>
        <v>914.1</v>
      </c>
      <c r="K507" s="142"/>
      <c r="L507" s="392"/>
      <c r="M507" s="142"/>
      <c r="N507" s="142"/>
      <c r="O507" s="392"/>
      <c r="P507" s="142"/>
      <c r="Q507" s="142"/>
      <c r="R507" s="330"/>
      <c r="S507" s="142"/>
      <c r="T507" s="172"/>
    </row>
    <row r="508" spans="1:21" s="76" customFormat="1" x14ac:dyDescent="0.3">
      <c r="A508" s="385"/>
      <c r="B508" s="385"/>
      <c r="C508" s="390"/>
      <c r="D508" s="143"/>
      <c r="E508" s="385"/>
      <c r="F508" s="142"/>
      <c r="G508" s="142"/>
      <c r="H508" s="142"/>
      <c r="I508" s="142"/>
      <c r="J508" s="142"/>
      <c r="K508" s="142"/>
      <c r="L508" s="392"/>
      <c r="M508" s="142"/>
      <c r="N508" s="142"/>
      <c r="O508" s="392"/>
      <c r="P508" s="142"/>
      <c r="Q508" s="142"/>
      <c r="R508" s="330"/>
      <c r="S508" s="142"/>
      <c r="T508" s="172"/>
    </row>
    <row r="509" spans="1:21" s="64" customFormat="1" x14ac:dyDescent="0.3">
      <c r="A509" s="378"/>
      <c r="B509" s="378"/>
      <c r="C509" s="378"/>
      <c r="D509" s="144" t="str">
        <f>"Total item "&amp;A506</f>
        <v>Total item 7.1</v>
      </c>
      <c r="E509" s="389"/>
      <c r="F509" s="134"/>
      <c r="G509" s="134"/>
      <c r="H509" s="134"/>
      <c r="I509" s="134"/>
      <c r="J509" s="145">
        <f>SUM(J507:J508)</f>
        <v>914.1</v>
      </c>
      <c r="K509" s="134"/>
      <c r="L509" s="134"/>
      <c r="M509" s="134"/>
      <c r="N509" s="134"/>
      <c r="O509" s="134"/>
      <c r="P509" s="134"/>
      <c r="Q509" s="134"/>
      <c r="R509" s="156"/>
      <c r="S509" s="134"/>
      <c r="T509" s="156"/>
    </row>
    <row r="510" spans="1:21" s="64" customFormat="1" x14ac:dyDescent="0.3">
      <c r="A510" s="388"/>
      <c r="B510" s="378"/>
      <c r="C510" s="378"/>
      <c r="D510" s="144"/>
      <c r="E510" s="389"/>
      <c r="F510" s="134"/>
      <c r="G510" s="134"/>
      <c r="H510" s="134"/>
      <c r="I510" s="134"/>
      <c r="J510" s="133"/>
      <c r="K510" s="134"/>
      <c r="L510" s="134"/>
      <c r="M510" s="134"/>
      <c r="N510" s="134"/>
      <c r="O510" s="134"/>
      <c r="P510" s="134"/>
      <c r="Q510" s="134"/>
      <c r="R510" s="156"/>
      <c r="S510" s="134"/>
      <c r="T510" s="171"/>
    </row>
    <row r="511" spans="1:21" s="76" customFormat="1" ht="27.6" x14ac:dyDescent="0.3">
      <c r="A511" s="385" t="s">
        <v>167</v>
      </c>
      <c r="B511" s="385" t="s">
        <v>31</v>
      </c>
      <c r="C511" s="390" t="s">
        <v>813</v>
      </c>
      <c r="D511" s="140" t="s">
        <v>625</v>
      </c>
      <c r="E511" s="385" t="s">
        <v>87</v>
      </c>
      <c r="F511" s="141"/>
      <c r="G511" s="141"/>
      <c r="H511" s="141"/>
      <c r="I511" s="141"/>
      <c r="J511" s="141"/>
      <c r="K511" s="142">
        <f>J514</f>
        <v>144</v>
      </c>
      <c r="L511" s="142" t="s">
        <v>1148</v>
      </c>
      <c r="M511" s="142">
        <f>ROUND(L511*(1+$N$10),2)</f>
        <v>262.54000000000002</v>
      </c>
      <c r="N511" s="142">
        <f>TRUNC($K511*M511,2)</f>
        <v>37805.760000000002</v>
      </c>
      <c r="O511" s="142" t="s">
        <v>1149</v>
      </c>
      <c r="P511" s="142">
        <f>ROUND(O511*(1+$Q$10),2)</f>
        <v>252.65</v>
      </c>
      <c r="Q511" s="142">
        <f>TRUNC($K511*P511,2)</f>
        <v>36381.599999999999</v>
      </c>
      <c r="R511" s="329" t="s">
        <v>908</v>
      </c>
      <c r="S511" s="142"/>
      <c r="T511" s="172"/>
    </row>
    <row r="512" spans="1:21" s="76" customFormat="1" x14ac:dyDescent="0.3">
      <c r="A512" s="385"/>
      <c r="B512" s="385"/>
      <c r="C512" s="390"/>
      <c r="D512" s="143" t="s">
        <v>1035</v>
      </c>
      <c r="E512" s="385"/>
      <c r="F512" s="142"/>
      <c r="G512" s="142">
        <v>6</v>
      </c>
      <c r="H512" s="142">
        <v>24</v>
      </c>
      <c r="I512" s="142"/>
      <c r="J512" s="142">
        <f>ROUND(PRODUCT(F512:I512),2)</f>
        <v>144</v>
      </c>
      <c r="K512" s="142"/>
      <c r="L512" s="392"/>
      <c r="M512" s="142"/>
      <c r="N512" s="142"/>
      <c r="O512" s="392"/>
      <c r="P512" s="142"/>
      <c r="Q512" s="142"/>
      <c r="R512" s="330"/>
      <c r="S512" s="142"/>
      <c r="T512" s="172"/>
    </row>
    <row r="513" spans="1:20" s="76" customFormat="1" x14ac:dyDescent="0.3">
      <c r="A513" s="385"/>
      <c r="B513" s="385"/>
      <c r="C513" s="390"/>
      <c r="D513" s="143"/>
      <c r="E513" s="385"/>
      <c r="F513" s="142"/>
      <c r="G513" s="142"/>
      <c r="H513" s="142"/>
      <c r="I513" s="142"/>
      <c r="J513" s="142"/>
      <c r="K513" s="142"/>
      <c r="L513" s="392"/>
      <c r="M513" s="142"/>
      <c r="N513" s="142"/>
      <c r="O513" s="392"/>
      <c r="P513" s="142"/>
      <c r="Q513" s="142"/>
      <c r="R513" s="330"/>
      <c r="S513" s="142"/>
      <c r="T513" s="172"/>
    </row>
    <row r="514" spans="1:20" s="64" customFormat="1" x14ac:dyDescent="0.3">
      <c r="A514" s="378"/>
      <c r="B514" s="378"/>
      <c r="C514" s="378"/>
      <c r="D514" s="144" t="str">
        <f>"Total item "&amp;A511</f>
        <v>Total item 7.2</v>
      </c>
      <c r="E514" s="389"/>
      <c r="F514" s="134"/>
      <c r="G514" s="134"/>
      <c r="H514" s="134"/>
      <c r="I514" s="134"/>
      <c r="J514" s="145">
        <f>SUM(J512:J513)</f>
        <v>144</v>
      </c>
      <c r="K514" s="134"/>
      <c r="L514" s="134"/>
      <c r="M514" s="134"/>
      <c r="N514" s="134"/>
      <c r="O514" s="134"/>
      <c r="P514" s="134"/>
      <c r="Q514" s="134"/>
      <c r="R514" s="156"/>
      <c r="S514" s="134"/>
      <c r="T514" s="156"/>
    </row>
    <row r="515" spans="1:20" s="64" customFormat="1" x14ac:dyDescent="0.3">
      <c r="A515" s="388"/>
      <c r="B515" s="378"/>
      <c r="C515" s="378"/>
      <c r="D515" s="144"/>
      <c r="E515" s="389"/>
      <c r="F515" s="134"/>
      <c r="G515" s="134"/>
      <c r="H515" s="134"/>
      <c r="I515" s="134"/>
      <c r="J515" s="133"/>
      <c r="K515" s="134"/>
      <c r="L515" s="134"/>
      <c r="M515" s="134"/>
      <c r="N515" s="134"/>
      <c r="O515" s="134"/>
      <c r="P515" s="134"/>
      <c r="Q515" s="134"/>
      <c r="R515" s="156"/>
      <c r="S515" s="134"/>
      <c r="T515" s="171"/>
    </row>
    <row r="516" spans="1:20" s="76" customFormat="1" ht="41.4" x14ac:dyDescent="0.3">
      <c r="A516" s="385" t="s">
        <v>168</v>
      </c>
      <c r="B516" s="385" t="s">
        <v>31</v>
      </c>
      <c r="C516" s="390" t="s">
        <v>1030</v>
      </c>
      <c r="D516" s="140" t="s">
        <v>1029</v>
      </c>
      <c r="E516" s="385" t="s">
        <v>86</v>
      </c>
      <c r="F516" s="141"/>
      <c r="G516" s="141"/>
      <c r="H516" s="141"/>
      <c r="I516" s="141"/>
      <c r="J516" s="141"/>
      <c r="K516" s="142">
        <f>J519</f>
        <v>66</v>
      </c>
      <c r="L516" s="142" t="s">
        <v>1032</v>
      </c>
      <c r="M516" s="142">
        <f>ROUND(L516*(1+$N$10),2)</f>
        <v>181.33</v>
      </c>
      <c r="N516" s="142">
        <f>TRUNC($K516*M516,2)</f>
        <v>11967.78</v>
      </c>
      <c r="O516" s="142" t="s">
        <v>1033</v>
      </c>
      <c r="P516" s="142">
        <f>ROUND(O516*(1+$Q$10),2)</f>
        <v>177.1</v>
      </c>
      <c r="Q516" s="142">
        <f>TRUNC($K516*P516,2)</f>
        <v>11688.6</v>
      </c>
      <c r="R516" s="329" t="s">
        <v>908</v>
      </c>
      <c r="S516" s="142"/>
      <c r="T516" s="172"/>
    </row>
    <row r="517" spans="1:20" s="76" customFormat="1" x14ac:dyDescent="0.3">
      <c r="A517" s="385"/>
      <c r="B517" s="385"/>
      <c r="C517" s="390"/>
      <c r="D517" s="143" t="s">
        <v>1031</v>
      </c>
      <c r="E517" s="391"/>
      <c r="F517" s="142">
        <v>2</v>
      </c>
      <c r="G517" s="142">
        <v>33</v>
      </c>
      <c r="H517" s="142"/>
      <c r="I517" s="142"/>
      <c r="J517" s="134">
        <f>ROUND(PRODUCT(F517:I517),2)</f>
        <v>66</v>
      </c>
      <c r="K517" s="142"/>
      <c r="L517" s="142"/>
      <c r="M517" s="142"/>
      <c r="N517" s="142"/>
      <c r="O517" s="142"/>
      <c r="P517" s="142"/>
      <c r="Q517" s="142"/>
      <c r="R517" s="172"/>
      <c r="S517" s="142"/>
      <c r="T517" s="172"/>
    </row>
    <row r="518" spans="1:20" s="76" customFormat="1" x14ac:dyDescent="0.3">
      <c r="A518" s="385"/>
      <c r="B518" s="385"/>
      <c r="C518" s="390"/>
      <c r="D518" s="143"/>
      <c r="E518" s="391"/>
      <c r="F518" s="142"/>
      <c r="G518" s="142"/>
      <c r="H518" s="142"/>
      <c r="I518" s="142"/>
      <c r="J518" s="134"/>
      <c r="K518" s="142"/>
      <c r="L518" s="142"/>
      <c r="M518" s="142"/>
      <c r="N518" s="142"/>
      <c r="O518" s="142"/>
      <c r="P518" s="142"/>
      <c r="Q518" s="142"/>
      <c r="R518" s="172"/>
      <c r="S518" s="142"/>
      <c r="T518" s="172"/>
    </row>
    <row r="519" spans="1:20" s="64" customFormat="1" x14ac:dyDescent="0.3">
      <c r="A519" s="378"/>
      <c r="B519" s="378"/>
      <c r="C519" s="378"/>
      <c r="D519" s="144" t="str">
        <f>"Total item "&amp;A516</f>
        <v>Total item 7.3</v>
      </c>
      <c r="E519" s="389"/>
      <c r="F519" s="134"/>
      <c r="G519" s="134"/>
      <c r="H519" s="134"/>
      <c r="I519" s="134"/>
      <c r="J519" s="145">
        <f>SUM(J517:J518)</f>
        <v>66</v>
      </c>
      <c r="K519" s="134"/>
      <c r="L519" s="134"/>
      <c r="M519" s="134"/>
      <c r="N519" s="134"/>
      <c r="O519" s="134"/>
      <c r="P519" s="134"/>
      <c r="Q519" s="134"/>
      <c r="R519" s="156"/>
      <c r="S519" s="134"/>
      <c r="T519" s="156"/>
    </row>
    <row r="520" spans="1:20" s="64" customFormat="1" x14ac:dyDescent="0.3">
      <c r="A520" s="388"/>
      <c r="B520" s="378"/>
      <c r="C520" s="378"/>
      <c r="D520" s="144"/>
      <c r="E520" s="389"/>
      <c r="F520" s="134"/>
      <c r="G520" s="134"/>
      <c r="H520" s="134"/>
      <c r="I520" s="134"/>
      <c r="J520" s="133"/>
      <c r="K520" s="134"/>
      <c r="L520" s="134"/>
      <c r="M520" s="134"/>
      <c r="N520" s="134"/>
      <c r="O520" s="134"/>
      <c r="P520" s="134"/>
      <c r="Q520" s="134"/>
      <c r="R520" s="156"/>
      <c r="S520" s="134"/>
      <c r="T520" s="171"/>
    </row>
    <row r="521" spans="1:20" s="76" customFormat="1" ht="27.6" x14ac:dyDescent="0.3">
      <c r="A521" s="385" t="s">
        <v>201</v>
      </c>
      <c r="B521" s="385" t="s">
        <v>31</v>
      </c>
      <c r="C521" s="390" t="s">
        <v>439</v>
      </c>
      <c r="D521" s="140" t="s">
        <v>626</v>
      </c>
      <c r="E521" s="385" t="s">
        <v>87</v>
      </c>
      <c r="F521" s="141"/>
      <c r="G521" s="141" t="s">
        <v>694</v>
      </c>
      <c r="H521" s="141"/>
      <c r="I521" s="141"/>
      <c r="J521" s="141"/>
      <c r="K521" s="142">
        <f>J530</f>
        <v>192.56</v>
      </c>
      <c r="L521" s="142" t="s">
        <v>1150</v>
      </c>
      <c r="M521" s="142">
        <f>ROUND(L521*(1+$N$10),2)</f>
        <v>54.64</v>
      </c>
      <c r="N521" s="142">
        <f>TRUNC($K521*M521,2)</f>
        <v>10521.47</v>
      </c>
      <c r="O521" s="142" t="s">
        <v>1151</v>
      </c>
      <c r="P521" s="142">
        <f>ROUND(O521*(1+$Q$10),2)</f>
        <v>55.59</v>
      </c>
      <c r="Q521" s="142">
        <f>TRUNC($K521*P521,2)</f>
        <v>10704.41</v>
      </c>
      <c r="R521" s="329" t="s">
        <v>908</v>
      </c>
      <c r="S521" s="142"/>
      <c r="T521" s="172"/>
    </row>
    <row r="522" spans="1:20" s="76" customFormat="1" ht="15" customHeight="1" x14ac:dyDescent="0.3">
      <c r="A522" s="385"/>
      <c r="B522" s="385"/>
      <c r="C522" s="390"/>
      <c r="D522" s="147" t="s">
        <v>1137</v>
      </c>
      <c r="E522" s="385"/>
      <c r="F522" s="142"/>
      <c r="G522" s="142">
        <v>5.4</v>
      </c>
      <c r="H522" s="142">
        <v>5.2</v>
      </c>
      <c r="I522" s="142"/>
      <c r="J522" s="134">
        <f t="shared" ref="J522:J528" si="46">ROUND(PRODUCT(F522:I522),2)</f>
        <v>28.08</v>
      </c>
      <c r="K522" s="142"/>
      <c r="L522" s="142"/>
      <c r="M522" s="142"/>
      <c r="N522" s="142"/>
      <c r="O522" s="142"/>
      <c r="P522" s="142"/>
      <c r="Q522" s="142"/>
      <c r="R522" s="172"/>
      <c r="S522" s="142"/>
      <c r="T522" s="172"/>
    </row>
    <row r="523" spans="1:20" s="76" customFormat="1" x14ac:dyDescent="0.3">
      <c r="A523" s="385"/>
      <c r="B523" s="385"/>
      <c r="C523" s="390"/>
      <c r="D523" s="147" t="s">
        <v>1138</v>
      </c>
      <c r="E523" s="385"/>
      <c r="F523" s="142"/>
      <c r="G523" s="142">
        <v>5.4</v>
      </c>
      <c r="H523" s="142">
        <v>5.5</v>
      </c>
      <c r="I523" s="142"/>
      <c r="J523" s="134">
        <f t="shared" si="46"/>
        <v>29.7</v>
      </c>
      <c r="K523" s="142"/>
      <c r="L523" s="142"/>
      <c r="M523" s="142"/>
      <c r="N523" s="142"/>
      <c r="O523" s="142"/>
      <c r="P523" s="142"/>
      <c r="Q523" s="142"/>
      <c r="R523" s="172"/>
      <c r="S523" s="142"/>
      <c r="T523" s="172"/>
    </row>
    <row r="524" spans="1:20" s="76" customFormat="1" x14ac:dyDescent="0.3">
      <c r="A524" s="385"/>
      <c r="B524" s="385"/>
      <c r="C524" s="390"/>
      <c r="D524" s="147" t="s">
        <v>1123</v>
      </c>
      <c r="E524" s="385"/>
      <c r="F524" s="142"/>
      <c r="G524" s="142">
        <v>3.73</v>
      </c>
      <c r="H524" s="142">
        <v>4.05</v>
      </c>
      <c r="I524" s="142"/>
      <c r="J524" s="134">
        <f t="shared" si="46"/>
        <v>15.11</v>
      </c>
      <c r="K524" s="142"/>
      <c r="L524" s="142"/>
      <c r="M524" s="142"/>
      <c r="N524" s="142"/>
      <c r="O524" s="142"/>
      <c r="P524" s="142"/>
      <c r="Q524" s="142"/>
      <c r="R524" s="172"/>
      <c r="S524" s="142"/>
      <c r="T524" s="172"/>
    </row>
    <row r="525" spans="1:20" s="76" customFormat="1" x14ac:dyDescent="0.3">
      <c r="A525" s="385"/>
      <c r="B525" s="385"/>
      <c r="C525" s="390"/>
      <c r="D525" s="143"/>
      <c r="E525" s="385"/>
      <c r="F525" s="142"/>
      <c r="G525" s="142">
        <v>4.05</v>
      </c>
      <c r="H525" s="142">
        <v>1.5</v>
      </c>
      <c r="I525" s="142"/>
      <c r="J525" s="134">
        <f t="shared" si="46"/>
        <v>6.08</v>
      </c>
      <c r="K525" s="142"/>
      <c r="L525" s="142"/>
      <c r="M525" s="142"/>
      <c r="N525" s="142"/>
      <c r="O525" s="142"/>
      <c r="P525" s="142"/>
      <c r="Q525" s="142"/>
      <c r="R525" s="172"/>
      <c r="S525" s="142"/>
      <c r="T525" s="172"/>
    </row>
    <row r="526" spans="1:20" s="76" customFormat="1" x14ac:dyDescent="0.3">
      <c r="A526" s="385"/>
      <c r="B526" s="385"/>
      <c r="C526" s="390"/>
      <c r="D526" s="147" t="s">
        <v>1124</v>
      </c>
      <c r="E526" s="385"/>
      <c r="F526" s="142"/>
      <c r="G526" s="142">
        <v>12.75</v>
      </c>
      <c r="H526" s="142">
        <v>6.05</v>
      </c>
      <c r="I526" s="142"/>
      <c r="J526" s="134">
        <f t="shared" si="46"/>
        <v>77.14</v>
      </c>
      <c r="K526" s="142"/>
      <c r="L526" s="142"/>
      <c r="M526" s="142"/>
      <c r="N526" s="142"/>
      <c r="O526" s="142"/>
      <c r="P526" s="142"/>
      <c r="Q526" s="142"/>
      <c r="R526" s="172"/>
      <c r="S526" s="142"/>
      <c r="T526" s="172"/>
    </row>
    <row r="527" spans="1:20" s="76" customFormat="1" x14ac:dyDescent="0.3">
      <c r="A527" s="385"/>
      <c r="B527" s="385"/>
      <c r="C527" s="390"/>
      <c r="D527" s="147"/>
      <c r="E527" s="385"/>
      <c r="F527" s="142"/>
      <c r="G527" s="142">
        <v>5.25</v>
      </c>
      <c r="H527" s="142">
        <v>5.4</v>
      </c>
      <c r="I527" s="142"/>
      <c r="J527" s="134">
        <f t="shared" si="46"/>
        <v>28.35</v>
      </c>
      <c r="K527" s="142"/>
      <c r="L527" s="142"/>
      <c r="M527" s="142"/>
      <c r="N527" s="142"/>
      <c r="O527" s="142"/>
      <c r="P527" s="142"/>
      <c r="Q527" s="142"/>
      <c r="R527" s="172"/>
      <c r="S527" s="142"/>
      <c r="T527" s="172"/>
    </row>
    <row r="528" spans="1:20" s="76" customFormat="1" x14ac:dyDescent="0.3">
      <c r="A528" s="385"/>
      <c r="B528" s="385"/>
      <c r="C528" s="390"/>
      <c r="D528" s="147" t="s">
        <v>1114</v>
      </c>
      <c r="E528" s="385"/>
      <c r="F528" s="142"/>
      <c r="G528" s="142">
        <v>5.4</v>
      </c>
      <c r="H528" s="142">
        <v>1.5</v>
      </c>
      <c r="I528" s="142"/>
      <c r="J528" s="134">
        <f t="shared" si="46"/>
        <v>8.1</v>
      </c>
      <c r="K528" s="142"/>
      <c r="L528" s="142"/>
      <c r="M528" s="142"/>
      <c r="N528" s="142"/>
      <c r="O528" s="142"/>
      <c r="P528" s="142"/>
      <c r="Q528" s="142"/>
      <c r="R528" s="172"/>
      <c r="S528" s="142"/>
      <c r="T528" s="172"/>
    </row>
    <row r="529" spans="1:20" s="76" customFormat="1" x14ac:dyDescent="0.3">
      <c r="A529" s="385"/>
      <c r="B529" s="385"/>
      <c r="C529" s="390"/>
      <c r="D529" s="143"/>
      <c r="E529" s="385"/>
      <c r="F529" s="142"/>
      <c r="G529" s="142"/>
      <c r="H529" s="142"/>
      <c r="I529" s="142"/>
      <c r="J529" s="134"/>
      <c r="K529" s="142"/>
      <c r="L529" s="142"/>
      <c r="M529" s="142"/>
      <c r="N529" s="142"/>
      <c r="O529" s="142"/>
      <c r="P529" s="142"/>
      <c r="Q529" s="142"/>
      <c r="R529" s="172"/>
      <c r="S529" s="142"/>
      <c r="T529" s="172"/>
    </row>
    <row r="530" spans="1:20" s="64" customFormat="1" x14ac:dyDescent="0.3">
      <c r="A530" s="378"/>
      <c r="B530" s="378"/>
      <c r="C530" s="378"/>
      <c r="D530" s="144" t="str">
        <f>"Total item "&amp;A521</f>
        <v>Total item 7.4</v>
      </c>
      <c r="E530" s="389"/>
      <c r="F530" s="134"/>
      <c r="G530" s="134"/>
      <c r="H530" s="134"/>
      <c r="I530" s="134"/>
      <c r="J530" s="145">
        <f>SUM(J522:J529)</f>
        <v>192.56</v>
      </c>
      <c r="K530" s="134"/>
      <c r="L530" s="134"/>
      <c r="M530" s="134"/>
      <c r="N530" s="134"/>
      <c r="O530" s="134"/>
      <c r="P530" s="134"/>
      <c r="Q530" s="134"/>
      <c r="R530" s="156"/>
      <c r="S530" s="134"/>
      <c r="T530" s="156"/>
    </row>
    <row r="531" spans="1:20" s="64" customFormat="1" x14ac:dyDescent="0.3">
      <c r="A531" s="388"/>
      <c r="B531" s="378"/>
      <c r="C531" s="378"/>
      <c r="D531" s="144"/>
      <c r="E531" s="389"/>
      <c r="F531" s="134"/>
      <c r="G531" s="134"/>
      <c r="H531" s="134"/>
      <c r="I531" s="134"/>
      <c r="J531" s="133"/>
      <c r="K531" s="134"/>
      <c r="L531" s="134"/>
      <c r="M531" s="134"/>
      <c r="N531" s="134"/>
      <c r="O531" s="134"/>
      <c r="P531" s="134"/>
      <c r="Q531" s="134"/>
      <c r="R531" s="156"/>
      <c r="S531" s="134"/>
      <c r="T531" s="171"/>
    </row>
    <row r="532" spans="1:20" s="76" customFormat="1" ht="27.6" x14ac:dyDescent="0.3">
      <c r="A532" s="385" t="s">
        <v>208</v>
      </c>
      <c r="B532" s="385" t="s">
        <v>31</v>
      </c>
      <c r="C532" s="390" t="s">
        <v>1153</v>
      </c>
      <c r="D532" s="140" t="s">
        <v>1152</v>
      </c>
      <c r="E532" s="385" t="s">
        <v>86</v>
      </c>
      <c r="F532" s="141"/>
      <c r="G532" s="141"/>
      <c r="H532" s="141"/>
      <c r="I532" s="141"/>
      <c r="J532" s="141"/>
      <c r="K532" s="142">
        <f>J535</f>
        <v>24</v>
      </c>
      <c r="L532" s="142" t="s">
        <v>1154</v>
      </c>
      <c r="M532" s="142">
        <f>ROUND(L532*(1+$N$10),2)</f>
        <v>57.11</v>
      </c>
      <c r="N532" s="142">
        <f>TRUNC($K532*M532,2)</f>
        <v>1370.64</v>
      </c>
      <c r="O532" s="142" t="s">
        <v>1155</v>
      </c>
      <c r="P532" s="142">
        <f>ROUND(O532*(1+$Q$10),2)</f>
        <v>55.68</v>
      </c>
      <c r="Q532" s="142">
        <f>TRUNC($K532*P532,2)</f>
        <v>1336.32</v>
      </c>
      <c r="R532" s="329" t="s">
        <v>908</v>
      </c>
      <c r="S532" s="142"/>
      <c r="T532" s="172"/>
    </row>
    <row r="533" spans="1:20" s="76" customFormat="1" ht="15" customHeight="1" x14ac:dyDescent="0.3">
      <c r="A533" s="385"/>
      <c r="B533" s="385"/>
      <c r="C533" s="390"/>
      <c r="D533" s="143" t="s">
        <v>1035</v>
      </c>
      <c r="E533" s="385"/>
      <c r="F533" s="142"/>
      <c r="G533" s="142">
        <v>24</v>
      </c>
      <c r="H533" s="142"/>
      <c r="I533" s="142"/>
      <c r="J533" s="134">
        <f t="shared" ref="J533" si="47">ROUND(PRODUCT(F533:I533),2)</f>
        <v>24</v>
      </c>
      <c r="K533" s="142"/>
      <c r="L533" s="142"/>
      <c r="M533" s="142"/>
      <c r="N533" s="142"/>
      <c r="O533" s="142"/>
      <c r="P533" s="142"/>
      <c r="Q533" s="142"/>
      <c r="R533" s="172"/>
      <c r="S533" s="142"/>
      <c r="T533" s="172"/>
    </row>
    <row r="534" spans="1:20" s="76" customFormat="1" x14ac:dyDescent="0.3">
      <c r="A534" s="385"/>
      <c r="B534" s="385"/>
      <c r="C534" s="390"/>
      <c r="D534" s="143"/>
      <c r="E534" s="385"/>
      <c r="F534" s="142"/>
      <c r="G534" s="142"/>
      <c r="H534" s="142"/>
      <c r="I534" s="142"/>
      <c r="J534" s="134"/>
      <c r="K534" s="142"/>
      <c r="L534" s="142"/>
      <c r="M534" s="142"/>
      <c r="N534" s="142"/>
      <c r="O534" s="142"/>
      <c r="P534" s="142"/>
      <c r="Q534" s="142"/>
      <c r="R534" s="172"/>
      <c r="S534" s="142"/>
      <c r="T534" s="172"/>
    </row>
    <row r="535" spans="1:20" s="64" customFormat="1" x14ac:dyDescent="0.3">
      <c r="A535" s="378"/>
      <c r="B535" s="378"/>
      <c r="C535" s="378"/>
      <c r="D535" s="144" t="str">
        <f>"Total item "&amp;A532</f>
        <v>Total item 7.5</v>
      </c>
      <c r="E535" s="389"/>
      <c r="F535" s="134"/>
      <c r="G535" s="134"/>
      <c r="H535" s="134"/>
      <c r="I535" s="134"/>
      <c r="J535" s="145">
        <f>SUM(J533:J534)</f>
        <v>24</v>
      </c>
      <c r="K535" s="134"/>
      <c r="L535" s="134"/>
      <c r="M535" s="134"/>
      <c r="N535" s="134"/>
      <c r="O535" s="134"/>
      <c r="P535" s="134"/>
      <c r="Q535" s="134"/>
      <c r="R535" s="156"/>
      <c r="S535" s="134"/>
      <c r="T535" s="156"/>
    </row>
    <row r="536" spans="1:20" s="79" customFormat="1" x14ac:dyDescent="0.3">
      <c r="A536" s="379"/>
      <c r="B536" s="380"/>
      <c r="C536" s="380"/>
      <c r="D536" s="152"/>
      <c r="E536" s="381"/>
      <c r="F536" s="153"/>
      <c r="G536" s="153"/>
      <c r="H536" s="153"/>
      <c r="I536" s="153"/>
      <c r="J536" s="154"/>
      <c r="K536" s="153"/>
      <c r="L536" s="153"/>
      <c r="M536" s="153"/>
      <c r="N536" s="153"/>
      <c r="O536" s="153"/>
      <c r="P536" s="153"/>
      <c r="Q536" s="153"/>
      <c r="R536" s="174"/>
      <c r="S536" s="153"/>
      <c r="T536" s="175"/>
    </row>
    <row r="537" spans="1:20" s="76" customFormat="1" ht="41.4" x14ac:dyDescent="0.3">
      <c r="A537" s="385" t="s">
        <v>438</v>
      </c>
      <c r="B537" s="385" t="s">
        <v>31</v>
      </c>
      <c r="C537" s="390" t="s">
        <v>630</v>
      </c>
      <c r="D537" s="140" t="s">
        <v>629</v>
      </c>
      <c r="E537" s="385" t="s">
        <v>86</v>
      </c>
      <c r="F537" s="141"/>
      <c r="G537" s="141"/>
      <c r="H537" s="141"/>
      <c r="I537" s="141"/>
      <c r="J537" s="141"/>
      <c r="K537" s="142">
        <f>J542</f>
        <v>148.4</v>
      </c>
      <c r="L537" s="142" t="s">
        <v>1156</v>
      </c>
      <c r="M537" s="142">
        <f>ROUND(L537*(1+$N$10),2)</f>
        <v>56.8</v>
      </c>
      <c r="N537" s="142">
        <f>TRUNC($K537*M537,2)</f>
        <v>8429.1200000000008</v>
      </c>
      <c r="O537" s="142" t="s">
        <v>1157</v>
      </c>
      <c r="P537" s="142">
        <f>ROUND(O537*(1+$Q$10),2)</f>
        <v>56.57</v>
      </c>
      <c r="Q537" s="142">
        <f>TRUNC($K537*P537,2)</f>
        <v>8394.98</v>
      </c>
      <c r="R537" s="329" t="s">
        <v>908</v>
      </c>
      <c r="S537" s="142"/>
      <c r="T537" s="172"/>
    </row>
    <row r="538" spans="1:20" s="76" customFormat="1" ht="27.6" x14ac:dyDescent="0.3">
      <c r="A538" s="385"/>
      <c r="B538" s="385"/>
      <c r="C538" s="390"/>
      <c r="D538" s="147" t="s">
        <v>1034</v>
      </c>
      <c r="E538" s="391"/>
      <c r="F538" s="142"/>
      <c r="G538" s="142"/>
      <c r="H538" s="142"/>
      <c r="I538" s="142"/>
      <c r="J538" s="134"/>
      <c r="K538" s="142"/>
      <c r="L538" s="142"/>
      <c r="M538" s="142"/>
      <c r="N538" s="142"/>
      <c r="O538" s="142"/>
      <c r="P538" s="142"/>
      <c r="Q538" s="142"/>
      <c r="R538" s="172"/>
      <c r="S538" s="142"/>
      <c r="T538" s="172"/>
    </row>
    <row r="539" spans="1:20" s="76" customFormat="1" x14ac:dyDescent="0.3">
      <c r="A539" s="385"/>
      <c r="B539" s="385"/>
      <c r="C539" s="390"/>
      <c r="D539" s="143" t="s">
        <v>631</v>
      </c>
      <c r="E539" s="391"/>
      <c r="F539" s="142">
        <v>12</v>
      </c>
      <c r="G539" s="142"/>
      <c r="H539" s="142"/>
      <c r="I539" s="142">
        <v>5.7</v>
      </c>
      <c r="J539" s="134">
        <f t="shared" ref="J539:J540" si="48">ROUND(PRODUCT(F539:I539),2)</f>
        <v>68.400000000000006</v>
      </c>
      <c r="K539" s="142"/>
      <c r="L539" s="142"/>
      <c r="M539" s="142"/>
      <c r="N539" s="142"/>
      <c r="O539" s="142"/>
      <c r="P539" s="142"/>
      <c r="Q539" s="142"/>
      <c r="R539" s="172"/>
      <c r="S539" s="142"/>
      <c r="T539" s="172"/>
    </row>
    <row r="540" spans="1:20" s="76" customFormat="1" x14ac:dyDescent="0.3">
      <c r="A540" s="385"/>
      <c r="B540" s="385"/>
      <c r="C540" s="390"/>
      <c r="D540" s="143" t="s">
        <v>510</v>
      </c>
      <c r="E540" s="391"/>
      <c r="F540" s="142">
        <v>2</v>
      </c>
      <c r="G540" s="142">
        <v>40</v>
      </c>
      <c r="H540" s="142"/>
      <c r="I540" s="142"/>
      <c r="J540" s="134">
        <f t="shared" si="48"/>
        <v>80</v>
      </c>
      <c r="K540" s="142"/>
      <c r="L540" s="142"/>
      <c r="M540" s="142"/>
      <c r="N540" s="142"/>
      <c r="O540" s="142"/>
      <c r="P540" s="142"/>
      <c r="Q540" s="142"/>
      <c r="R540" s="172"/>
      <c r="S540" s="142"/>
      <c r="T540" s="172"/>
    </row>
    <row r="541" spans="1:20" s="76" customFormat="1" x14ac:dyDescent="0.3">
      <c r="A541" s="385"/>
      <c r="B541" s="385"/>
      <c r="C541" s="390"/>
      <c r="D541" s="143"/>
      <c r="E541" s="391"/>
      <c r="F541" s="142"/>
      <c r="G541" s="142"/>
      <c r="H541" s="142"/>
      <c r="I541" s="142"/>
      <c r="J541" s="134"/>
      <c r="K541" s="142"/>
      <c r="L541" s="142"/>
      <c r="M541" s="142"/>
      <c r="N541" s="142"/>
      <c r="O541" s="142"/>
      <c r="P541" s="142"/>
      <c r="Q541" s="142"/>
      <c r="R541" s="172"/>
      <c r="S541" s="142"/>
      <c r="T541" s="172"/>
    </row>
    <row r="542" spans="1:20" s="64" customFormat="1" x14ac:dyDescent="0.3">
      <c r="A542" s="378"/>
      <c r="B542" s="378"/>
      <c r="C542" s="378"/>
      <c r="D542" s="144" t="str">
        <f>"Total item "&amp;A537</f>
        <v>Total item 7.6</v>
      </c>
      <c r="E542" s="389"/>
      <c r="F542" s="134"/>
      <c r="G542" s="134"/>
      <c r="H542" s="134"/>
      <c r="I542" s="134"/>
      <c r="J542" s="145">
        <f>SUM(J538:J541)</f>
        <v>148.4</v>
      </c>
      <c r="K542" s="134"/>
      <c r="L542" s="134"/>
      <c r="M542" s="134"/>
      <c r="N542" s="134"/>
      <c r="O542" s="134"/>
      <c r="P542" s="134"/>
      <c r="Q542" s="134"/>
      <c r="R542" s="156"/>
      <c r="S542" s="134"/>
      <c r="T542" s="156"/>
    </row>
    <row r="543" spans="1:20" s="64" customFormat="1" x14ac:dyDescent="0.3">
      <c r="A543" s="388"/>
      <c r="B543" s="378"/>
      <c r="C543" s="378"/>
      <c r="D543" s="144"/>
      <c r="E543" s="389"/>
      <c r="F543" s="134"/>
      <c r="G543" s="134"/>
      <c r="H543" s="134"/>
      <c r="I543" s="134"/>
      <c r="J543" s="133"/>
      <c r="K543" s="134"/>
      <c r="L543" s="134"/>
      <c r="M543" s="134"/>
      <c r="N543" s="134"/>
      <c r="O543" s="134"/>
      <c r="P543" s="134"/>
      <c r="Q543" s="134"/>
      <c r="R543" s="156"/>
      <c r="S543" s="134"/>
      <c r="T543" s="171"/>
    </row>
    <row r="544" spans="1:20" s="76" customFormat="1" ht="55.2" x14ac:dyDescent="0.3">
      <c r="A544" s="385" t="s">
        <v>733</v>
      </c>
      <c r="B544" s="385" t="s">
        <v>31</v>
      </c>
      <c r="C544" s="390" t="s">
        <v>440</v>
      </c>
      <c r="D544" s="140" t="s">
        <v>441</v>
      </c>
      <c r="E544" s="385" t="s">
        <v>85</v>
      </c>
      <c r="F544" s="141"/>
      <c r="G544" s="141"/>
      <c r="H544" s="141"/>
      <c r="I544" s="141"/>
      <c r="J544" s="141"/>
      <c r="K544" s="142">
        <f>J547</f>
        <v>12</v>
      </c>
      <c r="L544" s="142" t="s">
        <v>1158</v>
      </c>
      <c r="M544" s="142">
        <f>ROUND(L544*(1+$N$10),2)</f>
        <v>329.88</v>
      </c>
      <c r="N544" s="142">
        <f>TRUNC($K544*M544,2)</f>
        <v>3958.56</v>
      </c>
      <c r="O544" s="142" t="s">
        <v>1159</v>
      </c>
      <c r="P544" s="142">
        <f>ROUND(O544*(1+$Q$10),2)</f>
        <v>333.34</v>
      </c>
      <c r="Q544" s="142">
        <f>TRUNC($K544*P544,2)</f>
        <v>4000.08</v>
      </c>
      <c r="R544" s="329" t="s">
        <v>908</v>
      </c>
      <c r="S544" s="142"/>
      <c r="T544" s="172"/>
    </row>
    <row r="545" spans="1:20" s="76" customFormat="1" x14ac:dyDescent="0.3">
      <c r="A545" s="385"/>
      <c r="B545" s="385"/>
      <c r="C545" s="390"/>
      <c r="D545" s="147" t="s">
        <v>442</v>
      </c>
      <c r="E545" s="391"/>
      <c r="F545" s="142">
        <v>12</v>
      </c>
      <c r="G545" s="142"/>
      <c r="H545" s="142"/>
      <c r="I545" s="142"/>
      <c r="J545" s="134">
        <f>ROUND(PRODUCT(F545:I545),2)</f>
        <v>12</v>
      </c>
      <c r="K545" s="142"/>
      <c r="L545" s="142"/>
      <c r="M545" s="142"/>
      <c r="N545" s="142"/>
      <c r="O545" s="142"/>
      <c r="P545" s="142"/>
      <c r="Q545" s="142"/>
      <c r="R545" s="172"/>
      <c r="S545" s="142"/>
      <c r="T545" s="172"/>
    </row>
    <row r="546" spans="1:20" s="76" customFormat="1" x14ac:dyDescent="0.3">
      <c r="A546" s="385"/>
      <c r="B546" s="385"/>
      <c r="C546" s="390"/>
      <c r="D546" s="147"/>
      <c r="E546" s="391"/>
      <c r="F546" s="142"/>
      <c r="G546" s="142"/>
      <c r="H546" s="142"/>
      <c r="I546" s="142"/>
      <c r="J546" s="134"/>
      <c r="K546" s="142"/>
      <c r="L546" s="142"/>
      <c r="M546" s="142"/>
      <c r="N546" s="142"/>
      <c r="O546" s="142"/>
      <c r="P546" s="142"/>
      <c r="Q546" s="142"/>
      <c r="R546" s="172"/>
      <c r="S546" s="142"/>
      <c r="T546" s="172"/>
    </row>
    <row r="547" spans="1:20" s="64" customFormat="1" x14ac:dyDescent="0.3">
      <c r="A547" s="378"/>
      <c r="B547" s="378"/>
      <c r="C547" s="378"/>
      <c r="D547" s="144" t="str">
        <f>"Total item "&amp;A544</f>
        <v>Total item 7.7</v>
      </c>
      <c r="E547" s="389"/>
      <c r="F547" s="134"/>
      <c r="G547" s="134"/>
      <c r="H547" s="134"/>
      <c r="I547" s="134"/>
      <c r="J547" s="145">
        <f>SUM(J545:J546)</f>
        <v>12</v>
      </c>
      <c r="K547" s="134"/>
      <c r="L547" s="134"/>
      <c r="M547" s="134"/>
      <c r="N547" s="134"/>
      <c r="O547" s="134"/>
      <c r="P547" s="134"/>
      <c r="Q547" s="134"/>
      <c r="R547" s="156"/>
      <c r="S547" s="134"/>
      <c r="T547" s="156"/>
    </row>
    <row r="548" spans="1:20" s="64" customFormat="1" x14ac:dyDescent="0.3">
      <c r="A548" s="388"/>
      <c r="B548" s="378"/>
      <c r="C548" s="378"/>
      <c r="D548" s="144"/>
      <c r="E548" s="389"/>
      <c r="F548" s="134"/>
      <c r="G548" s="134"/>
      <c r="H548" s="134"/>
      <c r="I548" s="134"/>
      <c r="J548" s="133"/>
      <c r="K548" s="134"/>
      <c r="L548" s="134"/>
      <c r="M548" s="134"/>
      <c r="N548" s="134"/>
      <c r="O548" s="134"/>
      <c r="P548" s="134"/>
      <c r="Q548" s="134"/>
      <c r="R548" s="156"/>
      <c r="S548" s="134"/>
      <c r="T548" s="171"/>
    </row>
    <row r="549" spans="1:20" s="280" customFormat="1" ht="14.4" customHeight="1" x14ac:dyDescent="0.3">
      <c r="A549" s="386" t="s">
        <v>19</v>
      </c>
      <c r="B549" s="387"/>
      <c r="C549" s="387"/>
      <c r="D549" s="178" t="s">
        <v>185</v>
      </c>
      <c r="E549" s="387"/>
      <c r="F549" s="145"/>
      <c r="G549" s="145"/>
      <c r="H549" s="145"/>
      <c r="I549" s="145"/>
      <c r="J549" s="145"/>
      <c r="K549" s="145"/>
      <c r="L549" s="145"/>
      <c r="M549" s="145"/>
      <c r="N549" s="145">
        <f>SUM(N550:N582)</f>
        <v>26475.59</v>
      </c>
      <c r="O549" s="145"/>
      <c r="P549" s="145"/>
      <c r="Q549" s="145">
        <f>SUM(Q550:Q582)</f>
        <v>25677.37</v>
      </c>
      <c r="R549" s="278"/>
      <c r="S549" s="145"/>
      <c r="T549" s="279"/>
    </row>
    <row r="550" spans="1:20" s="64" customFormat="1" x14ac:dyDescent="0.3">
      <c r="A550" s="388"/>
      <c r="B550" s="378"/>
      <c r="C550" s="378"/>
      <c r="D550" s="144"/>
      <c r="E550" s="389"/>
      <c r="F550" s="134"/>
      <c r="G550" s="134"/>
      <c r="H550" s="134"/>
      <c r="I550" s="134"/>
      <c r="J550" s="133"/>
      <c r="K550" s="134"/>
      <c r="L550" s="134"/>
      <c r="M550" s="134"/>
      <c r="N550" s="134"/>
      <c r="O550" s="134"/>
      <c r="P550" s="134"/>
      <c r="Q550" s="134"/>
      <c r="R550" s="156"/>
      <c r="S550" s="134"/>
      <c r="T550" s="171"/>
    </row>
    <row r="551" spans="1:20" s="76" customFormat="1" ht="82.8" x14ac:dyDescent="0.3">
      <c r="A551" s="385" t="s">
        <v>142</v>
      </c>
      <c r="B551" s="385" t="s">
        <v>31</v>
      </c>
      <c r="C551" s="390" t="s">
        <v>634</v>
      </c>
      <c r="D551" s="140" t="s">
        <v>632</v>
      </c>
      <c r="E551" s="385" t="s">
        <v>85</v>
      </c>
      <c r="F551" s="141"/>
      <c r="G551" s="141"/>
      <c r="H551" s="141"/>
      <c r="I551" s="141"/>
      <c r="J551" s="141"/>
      <c r="K551" s="142">
        <f>J554</f>
        <v>4</v>
      </c>
      <c r="L551" s="142" t="s">
        <v>1160</v>
      </c>
      <c r="M551" s="142">
        <f>ROUND(L551*(1+$N$10),2)</f>
        <v>1339.91</v>
      </c>
      <c r="N551" s="142">
        <f>TRUNC($K551*M551,2)</f>
        <v>5359.64</v>
      </c>
      <c r="O551" s="142" t="s">
        <v>1161</v>
      </c>
      <c r="P551" s="142">
        <f>ROUND(O551*(1+$Q$10),2)</f>
        <v>1319.99</v>
      </c>
      <c r="Q551" s="142">
        <f>TRUNC($K551*P551,2)</f>
        <v>5279.96</v>
      </c>
      <c r="R551" s="329" t="s">
        <v>908</v>
      </c>
      <c r="S551" s="142"/>
      <c r="T551" s="172"/>
    </row>
    <row r="552" spans="1:20" s="76" customFormat="1" x14ac:dyDescent="0.3">
      <c r="A552" s="385"/>
      <c r="B552" s="385"/>
      <c r="C552" s="390"/>
      <c r="D552" s="147" t="s">
        <v>505</v>
      </c>
      <c r="E552" s="385"/>
      <c r="F552" s="142">
        <v>4</v>
      </c>
      <c r="G552" s="142"/>
      <c r="H552" s="142"/>
      <c r="I552" s="142"/>
      <c r="J552" s="134">
        <f>ROUND(PRODUCT(F552:I552),2)</f>
        <v>4</v>
      </c>
      <c r="K552" s="142"/>
      <c r="L552" s="142"/>
      <c r="M552" s="142"/>
      <c r="N552" s="142"/>
      <c r="O552" s="142"/>
      <c r="P552" s="142"/>
      <c r="Q552" s="142"/>
      <c r="R552" s="329"/>
      <c r="S552" s="142"/>
      <c r="T552" s="172"/>
    </row>
    <row r="553" spans="1:20" s="76" customFormat="1" x14ac:dyDescent="0.3">
      <c r="A553" s="385"/>
      <c r="B553" s="385"/>
      <c r="C553" s="390"/>
      <c r="D553" s="147"/>
      <c r="E553" s="385"/>
      <c r="F553" s="142"/>
      <c r="G553" s="142"/>
      <c r="H553" s="142"/>
      <c r="I553" s="142"/>
      <c r="J553" s="134"/>
      <c r="K553" s="142"/>
      <c r="L553" s="142"/>
      <c r="M553" s="142"/>
      <c r="N553" s="142"/>
      <c r="O553" s="142"/>
      <c r="P553" s="142"/>
      <c r="Q553" s="142"/>
      <c r="R553" s="172"/>
      <c r="S553" s="142"/>
      <c r="T553" s="172"/>
    </row>
    <row r="554" spans="1:20" s="64" customFormat="1" x14ac:dyDescent="0.3">
      <c r="A554" s="378"/>
      <c r="B554" s="378"/>
      <c r="C554" s="378"/>
      <c r="D554" s="144" t="str">
        <f>"Total item "&amp;A551</f>
        <v>Total item 8.1</v>
      </c>
      <c r="E554" s="389"/>
      <c r="F554" s="134"/>
      <c r="G554" s="134"/>
      <c r="H554" s="134"/>
      <c r="I554" s="134"/>
      <c r="J554" s="145">
        <f>SUM(J552:J553)</f>
        <v>4</v>
      </c>
      <c r="K554" s="134"/>
      <c r="L554" s="134"/>
      <c r="M554" s="134"/>
      <c r="N554" s="134"/>
      <c r="O554" s="134"/>
      <c r="P554" s="134"/>
      <c r="Q554" s="134"/>
      <c r="R554" s="156"/>
      <c r="S554" s="134"/>
      <c r="T554" s="156"/>
    </row>
    <row r="555" spans="1:20" s="64" customFormat="1" x14ac:dyDescent="0.3">
      <c r="A555" s="388"/>
      <c r="B555" s="378"/>
      <c r="C555" s="378"/>
      <c r="D555" s="144"/>
      <c r="E555" s="389"/>
      <c r="F555" s="134"/>
      <c r="G555" s="134"/>
      <c r="H555" s="134"/>
      <c r="I555" s="134"/>
      <c r="J555" s="133"/>
      <c r="K555" s="134"/>
      <c r="L555" s="134"/>
      <c r="M555" s="134"/>
      <c r="N555" s="134"/>
      <c r="O555" s="134"/>
      <c r="P555" s="134"/>
      <c r="Q555" s="134"/>
      <c r="R555" s="156"/>
      <c r="S555" s="134"/>
      <c r="T555" s="171"/>
    </row>
    <row r="556" spans="1:20" s="76" customFormat="1" ht="82.8" x14ac:dyDescent="0.3">
      <c r="A556" s="385" t="s">
        <v>169</v>
      </c>
      <c r="B556" s="385" t="s">
        <v>31</v>
      </c>
      <c r="C556" s="390" t="s">
        <v>635</v>
      </c>
      <c r="D556" s="140" t="s">
        <v>633</v>
      </c>
      <c r="E556" s="385" t="s">
        <v>85</v>
      </c>
      <c r="F556" s="141"/>
      <c r="G556" s="141"/>
      <c r="H556" s="141"/>
      <c r="I556" s="141"/>
      <c r="J556" s="141"/>
      <c r="K556" s="142">
        <f>J559</f>
        <v>2</v>
      </c>
      <c r="L556" s="142" t="s">
        <v>1162</v>
      </c>
      <c r="M556" s="142">
        <f>ROUND(L556*(1+$N$10),2)</f>
        <v>1273.98</v>
      </c>
      <c r="N556" s="142">
        <f>TRUNC($K556*M556,2)</f>
        <v>2547.96</v>
      </c>
      <c r="O556" s="142" t="s">
        <v>1163</v>
      </c>
      <c r="P556" s="142">
        <f>ROUND(O556*(1+$Q$10),2)</f>
        <v>1255.9000000000001</v>
      </c>
      <c r="Q556" s="142">
        <f>TRUNC($K556*P556,2)</f>
        <v>2511.8000000000002</v>
      </c>
      <c r="R556" s="329" t="s">
        <v>908</v>
      </c>
      <c r="S556" s="142"/>
      <c r="T556" s="172"/>
    </row>
    <row r="557" spans="1:20" s="76" customFormat="1" x14ac:dyDescent="0.3">
      <c r="A557" s="385"/>
      <c r="B557" s="385"/>
      <c r="C557" s="390"/>
      <c r="D557" s="147" t="s">
        <v>407</v>
      </c>
      <c r="E557" s="385"/>
      <c r="F557" s="142">
        <v>2</v>
      </c>
      <c r="G557" s="142"/>
      <c r="H557" s="142"/>
      <c r="I557" s="142"/>
      <c r="J557" s="134">
        <f>ROUND(PRODUCT(F557:I557),2)</f>
        <v>2</v>
      </c>
      <c r="K557" s="142"/>
      <c r="L557" s="142"/>
      <c r="M557" s="142"/>
      <c r="N557" s="142"/>
      <c r="O557" s="142"/>
      <c r="P557" s="142"/>
      <c r="Q557" s="142"/>
      <c r="R557" s="172"/>
      <c r="S557" s="142"/>
      <c r="T557" s="172"/>
    </row>
    <row r="558" spans="1:20" s="76" customFormat="1" x14ac:dyDescent="0.3">
      <c r="A558" s="385"/>
      <c r="B558" s="385"/>
      <c r="C558" s="390"/>
      <c r="D558" s="147"/>
      <c r="E558" s="385"/>
      <c r="F558" s="142"/>
      <c r="G558" s="142"/>
      <c r="H558" s="142"/>
      <c r="I558" s="142"/>
      <c r="J558" s="134"/>
      <c r="K558" s="142"/>
      <c r="L558" s="142"/>
      <c r="M558" s="142"/>
      <c r="N558" s="142"/>
      <c r="O558" s="142"/>
      <c r="P558" s="142"/>
      <c r="Q558" s="142"/>
      <c r="R558" s="172"/>
      <c r="S558" s="142"/>
      <c r="T558" s="172"/>
    </row>
    <row r="559" spans="1:20" s="64" customFormat="1" x14ac:dyDescent="0.3">
      <c r="A559" s="378"/>
      <c r="B559" s="378"/>
      <c r="C559" s="378"/>
      <c r="D559" s="144" t="str">
        <f>"Total item "&amp;A556</f>
        <v>Total item 8.2</v>
      </c>
      <c r="E559" s="389"/>
      <c r="F559" s="134"/>
      <c r="G559" s="134"/>
      <c r="H559" s="134"/>
      <c r="I559" s="134"/>
      <c r="J559" s="145">
        <f>SUM(J557:J558)</f>
        <v>2</v>
      </c>
      <c r="K559" s="134"/>
      <c r="L559" s="134"/>
      <c r="M559" s="134"/>
      <c r="N559" s="134"/>
      <c r="O559" s="134"/>
      <c r="P559" s="134"/>
      <c r="Q559" s="134"/>
      <c r="R559" s="156"/>
      <c r="S559" s="134"/>
      <c r="T559" s="156"/>
    </row>
    <row r="560" spans="1:20" s="64" customFormat="1" x14ac:dyDescent="0.3">
      <c r="A560" s="388"/>
      <c r="B560" s="378"/>
      <c r="C560" s="378"/>
      <c r="D560" s="144"/>
      <c r="E560" s="389"/>
      <c r="F560" s="134"/>
      <c r="G560" s="134"/>
      <c r="H560" s="134"/>
      <c r="I560" s="134"/>
      <c r="J560" s="133"/>
      <c r="K560" s="134"/>
      <c r="L560" s="134"/>
      <c r="M560" s="134"/>
      <c r="N560" s="134"/>
      <c r="O560" s="134"/>
      <c r="P560" s="134"/>
      <c r="Q560" s="134"/>
      <c r="R560" s="156"/>
      <c r="S560" s="134"/>
      <c r="T560" s="171"/>
    </row>
    <row r="561" spans="1:20" s="76" customFormat="1" ht="41.4" x14ac:dyDescent="0.3">
      <c r="A561" s="385" t="s">
        <v>170</v>
      </c>
      <c r="B561" s="385" t="s">
        <v>31</v>
      </c>
      <c r="C561" s="390" t="s">
        <v>735</v>
      </c>
      <c r="D561" s="140" t="s">
        <v>736</v>
      </c>
      <c r="E561" s="385" t="s">
        <v>87</v>
      </c>
      <c r="F561" s="141"/>
      <c r="G561" s="141"/>
      <c r="H561" s="141"/>
      <c r="I561" s="141"/>
      <c r="J561" s="141"/>
      <c r="K561" s="142">
        <f>J565</f>
        <v>7.4700000000000006</v>
      </c>
      <c r="L561" s="142" t="s">
        <v>1164</v>
      </c>
      <c r="M561" s="142">
        <f>ROUND(L561*(1+$N$10),2)</f>
        <v>607.66999999999996</v>
      </c>
      <c r="N561" s="142">
        <f>TRUNC($K561*M561,2)</f>
        <v>4539.29</v>
      </c>
      <c r="O561" s="142" t="s">
        <v>1165</v>
      </c>
      <c r="P561" s="142">
        <f>ROUND(O561*(1+$Q$10),2)</f>
        <v>585.55999999999995</v>
      </c>
      <c r="Q561" s="142">
        <f>TRUNC($K561*P561,2)</f>
        <v>4374.13</v>
      </c>
      <c r="R561" s="329" t="s">
        <v>908</v>
      </c>
      <c r="S561" s="142"/>
      <c r="T561" s="172"/>
    </row>
    <row r="562" spans="1:20" s="76" customFormat="1" x14ac:dyDescent="0.3">
      <c r="A562" s="385"/>
      <c r="B562" s="385"/>
      <c r="C562" s="390"/>
      <c r="D562" s="147" t="s">
        <v>409</v>
      </c>
      <c r="E562" s="385"/>
      <c r="F562" s="142">
        <v>4</v>
      </c>
      <c r="G562" s="142">
        <v>0.6</v>
      </c>
      <c r="H562" s="142"/>
      <c r="I562" s="142">
        <v>1.8</v>
      </c>
      <c r="J562" s="134">
        <f t="shared" ref="J562:J563" si="49">ROUND(PRODUCT(F562:I562),2)</f>
        <v>4.32</v>
      </c>
      <c r="K562" s="142"/>
      <c r="L562" s="142"/>
      <c r="M562" s="142"/>
      <c r="N562" s="142"/>
      <c r="O562" s="142"/>
      <c r="P562" s="142"/>
      <c r="Q562" s="142"/>
      <c r="R562" s="172"/>
      <c r="S562" s="142"/>
      <c r="T562" s="172"/>
    </row>
    <row r="563" spans="1:20" s="76" customFormat="1" x14ac:dyDescent="0.3">
      <c r="A563" s="385"/>
      <c r="B563" s="385"/>
      <c r="C563" s="390"/>
      <c r="D563" s="147" t="s">
        <v>697</v>
      </c>
      <c r="E563" s="385"/>
      <c r="F563" s="142"/>
      <c r="G563" s="142">
        <v>1.5</v>
      </c>
      <c r="H563" s="142"/>
      <c r="I563" s="142">
        <v>2.1</v>
      </c>
      <c r="J563" s="134">
        <f t="shared" si="49"/>
        <v>3.15</v>
      </c>
      <c r="K563" s="142"/>
      <c r="L563" s="142"/>
      <c r="M563" s="142"/>
      <c r="N563" s="142"/>
      <c r="O563" s="142"/>
      <c r="P563" s="142"/>
      <c r="Q563" s="142"/>
      <c r="R563" s="172"/>
      <c r="S563" s="142"/>
      <c r="T563" s="172"/>
    </row>
    <row r="564" spans="1:20" s="76" customFormat="1" x14ac:dyDescent="0.3">
      <c r="A564" s="385"/>
      <c r="B564" s="385"/>
      <c r="C564" s="390"/>
      <c r="D564" s="147"/>
      <c r="E564" s="385"/>
      <c r="F564" s="142"/>
      <c r="G564" s="142"/>
      <c r="H564" s="142"/>
      <c r="I564" s="142"/>
      <c r="J564" s="134"/>
      <c r="K564" s="142"/>
      <c r="L564" s="142"/>
      <c r="M564" s="142"/>
      <c r="N564" s="142"/>
      <c r="O564" s="615" t="s">
        <v>737</v>
      </c>
      <c r="P564" s="142"/>
      <c r="Q564" s="142"/>
      <c r="R564" s="172"/>
      <c r="S564" s="142"/>
      <c r="T564" s="172"/>
    </row>
    <row r="565" spans="1:20" s="64" customFormat="1" x14ac:dyDescent="0.3">
      <c r="A565" s="378"/>
      <c r="B565" s="378"/>
      <c r="C565" s="378"/>
      <c r="D565" s="144" t="str">
        <f>"Total item "&amp;A561</f>
        <v>Total item 8.3</v>
      </c>
      <c r="E565" s="389"/>
      <c r="F565" s="134"/>
      <c r="G565" s="134"/>
      <c r="H565" s="134"/>
      <c r="I565" s="134"/>
      <c r="J565" s="145">
        <f>SUM(J562:J564)</f>
        <v>7.4700000000000006</v>
      </c>
      <c r="K565" s="134"/>
      <c r="L565" s="134"/>
      <c r="M565" s="134"/>
      <c r="N565" s="134"/>
      <c r="O565" s="134"/>
      <c r="P565" s="134"/>
      <c r="Q565" s="134"/>
      <c r="R565" s="156"/>
      <c r="S565" s="134"/>
      <c r="T565" s="156"/>
    </row>
    <row r="566" spans="1:20" s="64" customFormat="1" x14ac:dyDescent="0.3">
      <c r="A566" s="388"/>
      <c r="B566" s="378"/>
      <c r="C566" s="378"/>
      <c r="D566" s="144"/>
      <c r="E566" s="389"/>
      <c r="F566" s="134"/>
      <c r="G566" s="134"/>
      <c r="H566" s="134"/>
      <c r="I566" s="134"/>
      <c r="J566" s="133"/>
      <c r="K566" s="134"/>
      <c r="L566" s="134"/>
      <c r="M566" s="134"/>
      <c r="N566" s="134"/>
      <c r="O566" s="134"/>
      <c r="P566" s="134"/>
      <c r="Q566" s="134"/>
      <c r="R566" s="156"/>
      <c r="S566" s="134"/>
      <c r="T566" s="171"/>
    </row>
    <row r="567" spans="1:20" s="76" customFormat="1" ht="41.4" x14ac:dyDescent="0.3">
      <c r="A567" s="385" t="s">
        <v>171</v>
      </c>
      <c r="B567" s="385" t="s">
        <v>712</v>
      </c>
      <c r="C567" s="390" t="s">
        <v>1167</v>
      </c>
      <c r="D567" s="140" t="s">
        <v>1166</v>
      </c>
      <c r="E567" s="385" t="s">
        <v>87</v>
      </c>
      <c r="F567" s="141"/>
      <c r="G567" s="141"/>
      <c r="H567" s="141"/>
      <c r="I567" s="141"/>
      <c r="J567" s="141"/>
      <c r="K567" s="142">
        <f>J570</f>
        <v>12.5</v>
      </c>
      <c r="L567" s="142">
        <v>738.27</v>
      </c>
      <c r="M567" s="142">
        <f>ROUND(L567*(1+$N$10),2)</f>
        <v>925.5</v>
      </c>
      <c r="N567" s="142">
        <f>TRUNC($K567*M567,2)</f>
        <v>11568.75</v>
      </c>
      <c r="O567" s="142">
        <v>738.27</v>
      </c>
      <c r="P567" s="142">
        <f>ROUND(O567*(1+$Q$10),2)</f>
        <v>889.62</v>
      </c>
      <c r="Q567" s="142">
        <f>TRUNC($K567*P567,2)</f>
        <v>11120.25</v>
      </c>
      <c r="R567" s="329" t="s">
        <v>1135</v>
      </c>
      <c r="S567" s="142"/>
      <c r="T567" s="172"/>
    </row>
    <row r="568" spans="1:20" s="76" customFormat="1" x14ac:dyDescent="0.3">
      <c r="A568" s="385"/>
      <c r="B568" s="385"/>
      <c r="C568" s="390"/>
      <c r="D568" s="147" t="s">
        <v>700</v>
      </c>
      <c r="E568" s="385"/>
      <c r="F568" s="142">
        <v>2</v>
      </c>
      <c r="G568" s="142">
        <v>2.5</v>
      </c>
      <c r="H568" s="142"/>
      <c r="I568" s="142">
        <v>2.5</v>
      </c>
      <c r="J568" s="134">
        <f t="shared" ref="J568" si="50">ROUND(PRODUCT(F568:I568),2)</f>
        <v>12.5</v>
      </c>
      <c r="K568" s="142"/>
      <c r="L568" s="142"/>
      <c r="M568" s="142"/>
      <c r="N568" s="142"/>
      <c r="O568" s="142"/>
      <c r="P568" s="142"/>
      <c r="Q568" s="142"/>
      <c r="R568" s="172"/>
      <c r="S568" s="142"/>
      <c r="T568" s="172"/>
    </row>
    <row r="569" spans="1:20" s="76" customFormat="1" x14ac:dyDescent="0.3">
      <c r="A569" s="385"/>
      <c r="B569" s="385"/>
      <c r="C569" s="390"/>
      <c r="D569" s="147"/>
      <c r="E569" s="385"/>
      <c r="F569" s="142"/>
      <c r="G569" s="142"/>
      <c r="H569" s="142"/>
      <c r="I569" s="142"/>
      <c r="J569" s="134"/>
      <c r="K569" s="142"/>
      <c r="L569" s="142"/>
      <c r="M569" s="142"/>
      <c r="N569" s="142"/>
      <c r="O569" s="142"/>
      <c r="P569" s="142"/>
      <c r="Q569" s="142"/>
      <c r="R569" s="172"/>
      <c r="S569" s="142"/>
      <c r="T569" s="172"/>
    </row>
    <row r="570" spans="1:20" s="64" customFormat="1" x14ac:dyDescent="0.3">
      <c r="A570" s="378"/>
      <c r="B570" s="378"/>
      <c r="C570" s="378"/>
      <c r="D570" s="144" t="str">
        <f>"Total item "&amp;A567</f>
        <v>Total item 8.4</v>
      </c>
      <c r="E570" s="389"/>
      <c r="F570" s="134"/>
      <c r="G570" s="134"/>
      <c r="H570" s="134"/>
      <c r="I570" s="134"/>
      <c r="J570" s="145">
        <f>SUM(J568:J569)</f>
        <v>12.5</v>
      </c>
      <c r="K570" s="134"/>
      <c r="L570" s="134"/>
      <c r="M570" s="134"/>
      <c r="N570" s="134"/>
      <c r="O570" s="134"/>
      <c r="P570" s="134"/>
      <c r="Q570" s="134"/>
      <c r="R570" s="156"/>
      <c r="S570" s="134"/>
      <c r="T570" s="156"/>
    </row>
    <row r="571" spans="1:20" s="64" customFormat="1" x14ac:dyDescent="0.3">
      <c r="A571" s="388"/>
      <c r="B571" s="378"/>
      <c r="C571" s="378"/>
      <c r="D571" s="144"/>
      <c r="E571" s="389"/>
      <c r="F571" s="134"/>
      <c r="G571" s="134"/>
      <c r="H571" s="134"/>
      <c r="I571" s="134"/>
      <c r="J571" s="133"/>
      <c r="K571" s="134"/>
      <c r="L571" s="134"/>
      <c r="M571" s="134"/>
      <c r="N571" s="134"/>
      <c r="O571" s="134"/>
      <c r="P571" s="134"/>
      <c r="Q571" s="134"/>
      <c r="R571" s="156"/>
      <c r="S571" s="134"/>
      <c r="T571" s="171"/>
    </row>
    <row r="572" spans="1:20" s="76" customFormat="1" ht="55.2" x14ac:dyDescent="0.3">
      <c r="A572" s="385" t="s">
        <v>192</v>
      </c>
      <c r="B572" s="385" t="s">
        <v>31</v>
      </c>
      <c r="C572" s="390" t="s">
        <v>739</v>
      </c>
      <c r="D572" s="140" t="s">
        <v>738</v>
      </c>
      <c r="E572" s="385" t="s">
        <v>85</v>
      </c>
      <c r="F572" s="141"/>
      <c r="G572" s="141"/>
      <c r="H572" s="141"/>
      <c r="I572" s="141"/>
      <c r="J572" s="141"/>
      <c r="K572" s="142">
        <f>J576</f>
        <v>5</v>
      </c>
      <c r="L572" s="142" t="s">
        <v>740</v>
      </c>
      <c r="M572" s="142">
        <f>ROUND(L572*(1+$N$10),2)</f>
        <v>112.91</v>
      </c>
      <c r="N572" s="142">
        <f>TRUNC($K572*M572,2)</f>
        <v>564.54999999999995</v>
      </c>
      <c r="O572" s="142" t="s">
        <v>741</v>
      </c>
      <c r="P572" s="142">
        <f>ROUND(O572*(1+$Q$10),2)</f>
        <v>111.31</v>
      </c>
      <c r="Q572" s="142">
        <f>TRUNC($K572*P572,2)</f>
        <v>556.54999999999995</v>
      </c>
      <c r="R572" s="329" t="s">
        <v>908</v>
      </c>
      <c r="S572" s="142"/>
      <c r="T572" s="172"/>
    </row>
    <row r="573" spans="1:20" s="76" customFormat="1" x14ac:dyDescent="0.3">
      <c r="A573" s="385"/>
      <c r="B573" s="385"/>
      <c r="C573" s="390"/>
      <c r="D573" s="147" t="s">
        <v>409</v>
      </c>
      <c r="E573" s="385"/>
      <c r="F573" s="142">
        <v>4</v>
      </c>
      <c r="G573" s="142"/>
      <c r="H573" s="142"/>
      <c r="I573" s="142"/>
      <c r="J573" s="134">
        <f t="shared" ref="J573:J574" si="51">ROUND(PRODUCT(F573:I573),2)</f>
        <v>4</v>
      </c>
      <c r="K573" s="142"/>
      <c r="L573" s="142"/>
      <c r="M573" s="142"/>
      <c r="N573" s="142"/>
      <c r="O573" s="142"/>
      <c r="P573" s="142"/>
      <c r="Q573" s="142"/>
      <c r="R573" s="172"/>
      <c r="S573" s="142"/>
      <c r="T573" s="172"/>
    </row>
    <row r="574" spans="1:20" s="76" customFormat="1" x14ac:dyDescent="0.3">
      <c r="A574" s="385"/>
      <c r="B574" s="385"/>
      <c r="C574" s="390"/>
      <c r="D574" s="147" t="s">
        <v>697</v>
      </c>
      <c r="E574" s="385"/>
      <c r="F574" s="142">
        <v>1</v>
      </c>
      <c r="G574" s="142"/>
      <c r="H574" s="142"/>
      <c r="I574" s="142"/>
      <c r="J574" s="134">
        <f t="shared" si="51"/>
        <v>1</v>
      </c>
      <c r="K574" s="142"/>
      <c r="L574" s="142"/>
      <c r="M574" s="142"/>
      <c r="N574" s="142"/>
      <c r="O574" s="142"/>
      <c r="P574" s="142"/>
      <c r="Q574" s="142"/>
      <c r="R574" s="172"/>
      <c r="S574" s="142"/>
      <c r="T574" s="172"/>
    </row>
    <row r="575" spans="1:20" s="76" customFormat="1" x14ac:dyDescent="0.3">
      <c r="A575" s="385"/>
      <c r="B575" s="385"/>
      <c r="C575" s="390"/>
      <c r="D575" s="147"/>
      <c r="E575" s="385"/>
      <c r="F575" s="142"/>
      <c r="G575" s="142"/>
      <c r="H575" s="142"/>
      <c r="I575" s="142"/>
      <c r="J575" s="134"/>
      <c r="K575" s="142"/>
      <c r="L575" s="142"/>
      <c r="M575" s="142"/>
      <c r="N575" s="142"/>
      <c r="O575" s="142"/>
      <c r="P575" s="142"/>
      <c r="Q575" s="142"/>
      <c r="R575" s="172"/>
      <c r="S575" s="142"/>
      <c r="T575" s="172"/>
    </row>
    <row r="576" spans="1:20" s="64" customFormat="1" x14ac:dyDescent="0.3">
      <c r="A576" s="378"/>
      <c r="B576" s="378"/>
      <c r="C576" s="378"/>
      <c r="D576" s="144" t="str">
        <f>"Total item "&amp;A572</f>
        <v>Total item 8.5</v>
      </c>
      <c r="E576" s="389"/>
      <c r="F576" s="134"/>
      <c r="G576" s="134"/>
      <c r="H576" s="134"/>
      <c r="I576" s="134"/>
      <c r="J576" s="145">
        <f>SUM(J573:J575)</f>
        <v>5</v>
      </c>
      <c r="K576" s="134"/>
      <c r="L576" s="134"/>
      <c r="M576" s="134"/>
      <c r="N576" s="134"/>
      <c r="O576" s="134"/>
      <c r="P576" s="134"/>
      <c r="Q576" s="134"/>
      <c r="R576" s="156"/>
      <c r="S576" s="134"/>
      <c r="T576" s="156"/>
    </row>
    <row r="577" spans="1:20" s="64" customFormat="1" x14ac:dyDescent="0.3">
      <c r="A577" s="388"/>
      <c r="B577" s="378"/>
      <c r="C577" s="378"/>
      <c r="D577" s="144"/>
      <c r="E577" s="389"/>
      <c r="F577" s="134"/>
      <c r="G577" s="134"/>
      <c r="H577" s="134"/>
      <c r="I577" s="134"/>
      <c r="J577" s="133"/>
      <c r="K577" s="134"/>
      <c r="L577" s="134"/>
      <c r="M577" s="134"/>
      <c r="N577" s="134"/>
      <c r="O577" s="134"/>
      <c r="P577" s="134"/>
      <c r="Q577" s="134"/>
      <c r="R577" s="156"/>
      <c r="S577" s="134"/>
      <c r="T577" s="171"/>
    </row>
    <row r="578" spans="1:20" s="76" customFormat="1" ht="41.4" x14ac:dyDescent="0.3">
      <c r="A578" s="385" t="s">
        <v>193</v>
      </c>
      <c r="B578" s="385" t="s">
        <v>31</v>
      </c>
      <c r="C578" s="390" t="s">
        <v>499</v>
      </c>
      <c r="D578" s="140" t="s">
        <v>500</v>
      </c>
      <c r="E578" s="385" t="s">
        <v>85</v>
      </c>
      <c r="F578" s="141"/>
      <c r="G578" s="141"/>
      <c r="H578" s="141"/>
      <c r="I578" s="141"/>
      <c r="J578" s="141"/>
      <c r="K578" s="142">
        <f>J581</f>
        <v>4</v>
      </c>
      <c r="L578" s="142" t="s">
        <v>742</v>
      </c>
      <c r="M578" s="142">
        <f>ROUND(L578*(1+$N$10),2)</f>
        <v>473.85</v>
      </c>
      <c r="N578" s="142">
        <f>TRUNC($K578*M578,2)</f>
        <v>1895.4</v>
      </c>
      <c r="O578" s="142" t="s">
        <v>743</v>
      </c>
      <c r="P578" s="142">
        <f>ROUND(O578*(1+$Q$10),2)</f>
        <v>458.67</v>
      </c>
      <c r="Q578" s="142">
        <f>TRUNC($K578*P578,2)</f>
        <v>1834.68</v>
      </c>
      <c r="R578" s="329" t="s">
        <v>908</v>
      </c>
      <c r="S578" s="142"/>
      <c r="T578" s="172"/>
    </row>
    <row r="579" spans="1:20" s="76" customFormat="1" x14ac:dyDescent="0.3">
      <c r="A579" s="385"/>
      <c r="B579" s="385"/>
      <c r="C579" s="390"/>
      <c r="D579" s="147" t="s">
        <v>638</v>
      </c>
      <c r="E579" s="385"/>
      <c r="F579" s="142">
        <v>4</v>
      </c>
      <c r="G579" s="141"/>
      <c r="H579" s="141"/>
      <c r="I579" s="141"/>
      <c r="J579" s="134">
        <f>ROUND(PRODUCT(F579:I579),2)</f>
        <v>4</v>
      </c>
      <c r="K579" s="142"/>
      <c r="L579" s="142"/>
      <c r="M579" s="142"/>
      <c r="N579" s="142"/>
      <c r="O579" s="142"/>
      <c r="P579" s="142"/>
      <c r="Q579" s="142"/>
      <c r="R579" s="329"/>
      <c r="S579" s="142"/>
      <c r="T579" s="172"/>
    </row>
    <row r="580" spans="1:20" s="76" customFormat="1" x14ac:dyDescent="0.3">
      <c r="A580" s="385"/>
      <c r="B580" s="385"/>
      <c r="C580" s="390"/>
      <c r="D580" s="147"/>
      <c r="E580" s="385"/>
      <c r="F580" s="142"/>
      <c r="G580" s="141"/>
      <c r="H580" s="141"/>
      <c r="I580" s="141"/>
      <c r="J580" s="134"/>
      <c r="K580" s="142"/>
      <c r="L580" s="142"/>
      <c r="M580" s="142"/>
      <c r="N580" s="142"/>
      <c r="O580" s="142"/>
      <c r="P580" s="142"/>
      <c r="Q580" s="142"/>
      <c r="R580" s="329"/>
      <c r="S580" s="142"/>
      <c r="T580" s="172"/>
    </row>
    <row r="581" spans="1:20" s="64" customFormat="1" x14ac:dyDescent="0.3">
      <c r="A581" s="378"/>
      <c r="B581" s="378"/>
      <c r="C581" s="378"/>
      <c r="D581" s="144" t="str">
        <f>"Total item "&amp;A578</f>
        <v>Total item 8.6</v>
      </c>
      <c r="E581" s="389"/>
      <c r="F581" s="134"/>
      <c r="G581" s="134"/>
      <c r="H581" s="134"/>
      <c r="I581" s="134"/>
      <c r="J581" s="145">
        <f>SUM(J579:J580)</f>
        <v>4</v>
      </c>
      <c r="K581" s="134"/>
      <c r="L581" s="134"/>
      <c r="M581" s="134"/>
      <c r="N581" s="134"/>
      <c r="O581" s="134"/>
      <c r="P581" s="134"/>
      <c r="Q581" s="134"/>
      <c r="R581" s="156"/>
      <c r="S581" s="134"/>
      <c r="T581" s="156"/>
    </row>
    <row r="582" spans="1:20" s="64" customFormat="1" ht="14.4" customHeight="1" x14ac:dyDescent="0.3">
      <c r="A582" s="388"/>
      <c r="B582" s="378"/>
      <c r="C582" s="378"/>
      <c r="D582" s="144"/>
      <c r="E582" s="389"/>
      <c r="F582" s="134"/>
      <c r="G582" s="134"/>
      <c r="H582" s="134"/>
      <c r="I582" s="134"/>
      <c r="J582" s="133"/>
      <c r="K582" s="134"/>
      <c r="L582" s="134"/>
      <c r="M582" s="134"/>
      <c r="N582" s="134"/>
      <c r="O582" s="134"/>
      <c r="P582" s="134"/>
      <c r="Q582" s="134"/>
      <c r="R582" s="156"/>
      <c r="S582" s="134"/>
      <c r="T582" s="171"/>
    </row>
    <row r="583" spans="1:20" s="280" customFormat="1" x14ac:dyDescent="0.3">
      <c r="A583" s="386" t="s">
        <v>20</v>
      </c>
      <c r="B583" s="387"/>
      <c r="C583" s="387"/>
      <c r="D583" s="178" t="s">
        <v>129</v>
      </c>
      <c r="E583" s="387"/>
      <c r="F583" s="145"/>
      <c r="G583" s="145"/>
      <c r="H583" s="145"/>
      <c r="I583" s="145"/>
      <c r="J583" s="145"/>
      <c r="K583" s="145"/>
      <c r="L583" s="145"/>
      <c r="M583" s="145"/>
      <c r="N583" s="145">
        <f>SUM(N584:N737)</f>
        <v>216059.38999999996</v>
      </c>
      <c r="O583" s="145"/>
      <c r="P583" s="145"/>
      <c r="Q583" s="145">
        <f>SUM(Q584:Q737)</f>
        <v>212995.10000000003</v>
      </c>
      <c r="R583" s="278"/>
      <c r="S583" s="145"/>
      <c r="T583" s="279"/>
    </row>
    <row r="584" spans="1:20" s="64" customFormat="1" x14ac:dyDescent="0.3">
      <c r="A584" s="388"/>
      <c r="B584" s="378"/>
      <c r="C584" s="378"/>
      <c r="D584" s="144"/>
      <c r="E584" s="389"/>
      <c r="F584" s="134"/>
      <c r="G584" s="134"/>
      <c r="H584" s="134"/>
      <c r="I584" s="134"/>
      <c r="J584" s="133"/>
      <c r="K584" s="134"/>
      <c r="L584" s="134"/>
      <c r="M584" s="134"/>
      <c r="N584" s="134"/>
      <c r="O584" s="134"/>
      <c r="P584" s="134"/>
      <c r="Q584" s="134"/>
      <c r="R584" s="156"/>
      <c r="S584" s="134"/>
      <c r="T584" s="171"/>
    </row>
    <row r="585" spans="1:20" s="76" customFormat="1" ht="27.6" x14ac:dyDescent="0.3">
      <c r="A585" s="385" t="s">
        <v>186</v>
      </c>
      <c r="B585" s="385" t="s">
        <v>31</v>
      </c>
      <c r="C585" s="390" t="s">
        <v>444</v>
      </c>
      <c r="D585" s="140" t="s">
        <v>443</v>
      </c>
      <c r="E585" s="385" t="s">
        <v>87</v>
      </c>
      <c r="F585" s="141"/>
      <c r="G585" s="141" t="s">
        <v>152</v>
      </c>
      <c r="H585" s="141"/>
      <c r="I585" s="141"/>
      <c r="J585" s="141"/>
      <c r="K585" s="142">
        <f>J588</f>
        <v>192.56</v>
      </c>
      <c r="L585" s="142" t="s">
        <v>753</v>
      </c>
      <c r="M585" s="142">
        <f>ROUND(L585*(1+$N$10),2)</f>
        <v>6.23</v>
      </c>
      <c r="N585" s="142">
        <f>TRUNC($K585*M585,2)</f>
        <v>1199.6400000000001</v>
      </c>
      <c r="O585" s="142" t="s">
        <v>754</v>
      </c>
      <c r="P585" s="142">
        <f>ROUND(O585*(1+$Q$10),2)</f>
        <v>6.3</v>
      </c>
      <c r="Q585" s="142">
        <f>TRUNC($K585*P585,2)</f>
        <v>1213.1199999999999</v>
      </c>
      <c r="R585" s="329" t="s">
        <v>908</v>
      </c>
      <c r="S585" s="142"/>
      <c r="T585" s="587"/>
    </row>
    <row r="586" spans="1:20" s="76" customFormat="1" x14ac:dyDescent="0.3">
      <c r="A586" s="385"/>
      <c r="B586" s="385"/>
      <c r="C586" s="390"/>
      <c r="D586" s="147" t="s">
        <v>755</v>
      </c>
      <c r="E586" s="385"/>
      <c r="F586" s="142"/>
      <c r="G586" s="142">
        <f>J530</f>
        <v>192.56</v>
      </c>
      <c r="H586" s="142"/>
      <c r="I586" s="141"/>
      <c r="J586" s="134">
        <f t="shared" ref="J586" si="52">ROUND(PRODUCT(F586:I586),2)</f>
        <v>192.56</v>
      </c>
      <c r="K586" s="142"/>
      <c r="L586" s="142"/>
      <c r="M586" s="142"/>
      <c r="N586" s="142"/>
      <c r="O586" s="142"/>
      <c r="P586" s="142"/>
      <c r="Q586" s="142"/>
      <c r="R586" s="172"/>
      <c r="S586" s="142"/>
      <c r="T586" s="172"/>
    </row>
    <row r="587" spans="1:20" s="76" customFormat="1" x14ac:dyDescent="0.3">
      <c r="A587" s="385"/>
      <c r="B587" s="385"/>
      <c r="C587" s="390"/>
      <c r="D587" s="147"/>
      <c r="E587" s="385"/>
      <c r="F587" s="142"/>
      <c r="G587" s="142"/>
      <c r="H587" s="142"/>
      <c r="I587" s="141"/>
      <c r="J587" s="134"/>
      <c r="K587" s="142"/>
      <c r="L587" s="142"/>
      <c r="M587" s="142"/>
      <c r="N587" s="142"/>
      <c r="O587" s="142"/>
      <c r="P587" s="142"/>
      <c r="Q587" s="142"/>
      <c r="R587" s="172"/>
      <c r="S587" s="142"/>
      <c r="T587" s="172"/>
    </row>
    <row r="588" spans="1:20" s="64" customFormat="1" x14ac:dyDescent="0.3">
      <c r="A588" s="378"/>
      <c r="B588" s="378"/>
      <c r="C588" s="378"/>
      <c r="D588" s="144" t="str">
        <f>"Total item "&amp;A585</f>
        <v>Total item 9.1</v>
      </c>
      <c r="E588" s="389"/>
      <c r="F588" s="134"/>
      <c r="G588" s="134"/>
      <c r="H588" s="134"/>
      <c r="I588" s="134"/>
      <c r="J588" s="145">
        <f>SUM(J586:J587)</f>
        <v>192.56</v>
      </c>
      <c r="K588" s="134"/>
      <c r="L588" s="134"/>
      <c r="M588" s="134"/>
      <c r="N588" s="134"/>
      <c r="O588" s="134"/>
      <c r="P588" s="134"/>
      <c r="Q588" s="134"/>
      <c r="R588" s="156"/>
      <c r="S588" s="134"/>
      <c r="T588" s="171"/>
    </row>
    <row r="589" spans="1:20" s="64" customFormat="1" x14ac:dyDescent="0.3">
      <c r="A589" s="388"/>
      <c r="B589" s="378"/>
      <c r="C589" s="378"/>
      <c r="D589" s="144"/>
      <c r="E589" s="389"/>
      <c r="F589" s="134"/>
      <c r="G589" s="134"/>
      <c r="H589" s="134"/>
      <c r="I589" s="134"/>
      <c r="J589" s="133"/>
      <c r="K589" s="134"/>
      <c r="L589" s="134"/>
      <c r="M589" s="134"/>
      <c r="N589" s="134"/>
      <c r="O589" s="134"/>
      <c r="P589" s="134"/>
      <c r="Q589" s="134"/>
      <c r="R589" s="156"/>
      <c r="S589" s="134"/>
      <c r="T589" s="171"/>
    </row>
    <row r="590" spans="1:20" s="76" customFormat="1" ht="27.6" x14ac:dyDescent="0.3">
      <c r="A590" s="385" t="s">
        <v>172</v>
      </c>
      <c r="B590" s="385" t="s">
        <v>31</v>
      </c>
      <c r="C590" s="390" t="s">
        <v>446</v>
      </c>
      <c r="D590" s="140" t="s">
        <v>445</v>
      </c>
      <c r="E590" s="385" t="s">
        <v>87</v>
      </c>
      <c r="F590" s="141"/>
      <c r="G590" s="141"/>
      <c r="H590" s="141"/>
      <c r="I590" s="141"/>
      <c r="J590" s="141"/>
      <c r="K590" s="142">
        <f>J593</f>
        <v>192.56</v>
      </c>
      <c r="L590" s="142" t="s">
        <v>1168</v>
      </c>
      <c r="M590" s="142">
        <f>ROUND(L590*(1+$N$10),2)</f>
        <v>24.42</v>
      </c>
      <c r="N590" s="142">
        <f>TRUNC($K590*M590,2)</f>
        <v>4702.3100000000004</v>
      </c>
      <c r="O590" s="142" t="s">
        <v>1169</v>
      </c>
      <c r="P590" s="142">
        <f>ROUND(O590*(1+$Q$10),2)</f>
        <v>25.2</v>
      </c>
      <c r="Q590" s="142">
        <f>TRUNC($K590*P590,2)</f>
        <v>4852.51</v>
      </c>
      <c r="R590" s="329" t="s">
        <v>908</v>
      </c>
      <c r="S590" s="142"/>
      <c r="T590" s="587"/>
    </row>
    <row r="591" spans="1:20" s="76" customFormat="1" x14ac:dyDescent="0.3">
      <c r="A591" s="385"/>
      <c r="B591" s="385"/>
      <c r="C591" s="390"/>
      <c r="D591" s="147" t="s">
        <v>509</v>
      </c>
      <c r="E591" s="385"/>
      <c r="F591" s="142"/>
      <c r="G591" s="142">
        <f>J588</f>
        <v>192.56</v>
      </c>
      <c r="H591" s="142"/>
      <c r="I591" s="142"/>
      <c r="J591" s="134">
        <f t="shared" ref="J591" si="53">ROUND(PRODUCT(F591:I591),2)</f>
        <v>192.56</v>
      </c>
      <c r="K591" s="142"/>
      <c r="L591" s="142"/>
      <c r="M591" s="142"/>
      <c r="N591" s="142"/>
      <c r="O591" s="142"/>
      <c r="P591" s="142"/>
      <c r="Q591" s="142"/>
      <c r="R591" s="172"/>
      <c r="S591" s="142"/>
      <c r="T591" s="172"/>
    </row>
    <row r="592" spans="1:20" s="76" customFormat="1" x14ac:dyDescent="0.3">
      <c r="A592" s="385"/>
      <c r="B592" s="385"/>
      <c r="C592" s="390"/>
      <c r="D592" s="147"/>
      <c r="E592" s="385"/>
      <c r="F592" s="142"/>
      <c r="G592" s="142"/>
      <c r="H592" s="142"/>
      <c r="I592" s="142"/>
      <c r="J592" s="134"/>
      <c r="K592" s="142"/>
      <c r="L592" s="142"/>
      <c r="M592" s="142"/>
      <c r="N592" s="142"/>
      <c r="O592" s="142"/>
      <c r="P592" s="142"/>
      <c r="Q592" s="142"/>
      <c r="R592" s="172"/>
      <c r="S592" s="142"/>
      <c r="T592" s="172"/>
    </row>
    <row r="593" spans="1:20" s="64" customFormat="1" x14ac:dyDescent="0.3">
      <c r="A593" s="378"/>
      <c r="B593" s="378"/>
      <c r="C593" s="378"/>
      <c r="D593" s="144" t="str">
        <f>"Total item "&amp;A590</f>
        <v>Total item 9.2</v>
      </c>
      <c r="E593" s="389"/>
      <c r="F593" s="134"/>
      <c r="G593" s="134"/>
      <c r="H593" s="134"/>
      <c r="I593" s="134"/>
      <c r="J593" s="145">
        <f>SUM(J591:J592)</f>
        <v>192.56</v>
      </c>
      <c r="K593" s="134"/>
      <c r="L593" s="134"/>
      <c r="M593" s="134"/>
      <c r="N593" s="134"/>
      <c r="O593" s="134"/>
      <c r="P593" s="134"/>
      <c r="Q593" s="134"/>
      <c r="R593" s="156"/>
      <c r="S593" s="134"/>
      <c r="T593" s="171"/>
    </row>
    <row r="594" spans="1:20" s="64" customFormat="1" x14ac:dyDescent="0.3">
      <c r="A594" s="388"/>
      <c r="B594" s="378"/>
      <c r="C594" s="378"/>
      <c r="D594" s="144"/>
      <c r="E594" s="389"/>
      <c r="F594" s="134"/>
      <c r="G594" s="134"/>
      <c r="H594" s="134"/>
      <c r="I594" s="134"/>
      <c r="J594" s="133"/>
      <c r="K594" s="134"/>
      <c r="L594" s="134"/>
      <c r="M594" s="134"/>
      <c r="N594" s="134"/>
      <c r="O594" s="134"/>
      <c r="P594" s="134"/>
      <c r="Q594" s="134"/>
      <c r="R594" s="156"/>
      <c r="S594" s="134"/>
      <c r="T594" s="171"/>
    </row>
    <row r="595" spans="1:20" s="76" customFormat="1" ht="27.75" customHeight="1" x14ac:dyDescent="0.3">
      <c r="A595" s="385" t="s">
        <v>173</v>
      </c>
      <c r="B595" s="385" t="s">
        <v>31</v>
      </c>
      <c r="C595" s="390" t="s">
        <v>447</v>
      </c>
      <c r="D595" s="140" t="s">
        <v>448</v>
      </c>
      <c r="E595" s="385" t="s">
        <v>87</v>
      </c>
      <c r="F595" s="141"/>
      <c r="G595" s="141"/>
      <c r="H595" s="141"/>
      <c r="I595" s="141"/>
      <c r="J595" s="141"/>
      <c r="K595" s="142">
        <f>J598</f>
        <v>192.56</v>
      </c>
      <c r="L595" s="142" t="s">
        <v>1170</v>
      </c>
      <c r="M595" s="142">
        <f>ROUND(L595*(1+$N$10),2)</f>
        <v>20.48</v>
      </c>
      <c r="N595" s="142">
        <f>TRUNC($K595*M595,2)</f>
        <v>3943.62</v>
      </c>
      <c r="O595" s="142" t="s">
        <v>1171</v>
      </c>
      <c r="P595" s="142">
        <f>ROUND(O595*(1+$Q$10),2)</f>
        <v>20.46</v>
      </c>
      <c r="Q595" s="142">
        <f>TRUNC($K595*P595,2)</f>
        <v>3939.77</v>
      </c>
      <c r="R595" s="329" t="s">
        <v>908</v>
      </c>
      <c r="S595" s="142"/>
      <c r="T595" s="587"/>
    </row>
    <row r="596" spans="1:20" s="76" customFormat="1" x14ac:dyDescent="0.3">
      <c r="A596" s="385"/>
      <c r="B596" s="385"/>
      <c r="C596" s="390"/>
      <c r="D596" s="147" t="s">
        <v>509</v>
      </c>
      <c r="E596" s="385"/>
      <c r="F596" s="142"/>
      <c r="G596" s="142">
        <f>J588</f>
        <v>192.56</v>
      </c>
      <c r="H596" s="142"/>
      <c r="I596" s="142"/>
      <c r="J596" s="134">
        <f t="shared" ref="J596" si="54">ROUND(PRODUCT(F596:I596),2)</f>
        <v>192.56</v>
      </c>
      <c r="K596" s="142"/>
      <c r="L596" s="142"/>
      <c r="M596" s="142"/>
      <c r="N596" s="142"/>
      <c r="O596" s="142"/>
      <c r="P596" s="142"/>
      <c r="Q596" s="142"/>
      <c r="R596" s="172"/>
      <c r="S596" s="142"/>
      <c r="T596" s="172"/>
    </row>
    <row r="597" spans="1:20" s="76" customFormat="1" x14ac:dyDescent="0.3">
      <c r="A597" s="385"/>
      <c r="B597" s="385"/>
      <c r="C597" s="390"/>
      <c r="D597" s="147"/>
      <c r="E597" s="385"/>
      <c r="F597" s="142"/>
      <c r="G597" s="142"/>
      <c r="H597" s="142"/>
      <c r="I597" s="142"/>
      <c r="J597" s="134"/>
      <c r="K597" s="142"/>
      <c r="L597" s="142"/>
      <c r="M597" s="142"/>
      <c r="N597" s="142"/>
      <c r="O597" s="142"/>
      <c r="P597" s="142"/>
      <c r="Q597" s="142"/>
      <c r="R597" s="172"/>
      <c r="S597" s="142"/>
      <c r="T597" s="172"/>
    </row>
    <row r="598" spans="1:20" s="64" customFormat="1" x14ac:dyDescent="0.3">
      <c r="A598" s="378"/>
      <c r="B598" s="378"/>
      <c r="C598" s="378"/>
      <c r="D598" s="144" t="str">
        <f>"Total item "&amp;A595</f>
        <v>Total item 9.3</v>
      </c>
      <c r="E598" s="389"/>
      <c r="F598" s="134"/>
      <c r="G598" s="134"/>
      <c r="H598" s="134"/>
      <c r="I598" s="134"/>
      <c r="J598" s="145">
        <f>SUM(J596:J597)</f>
        <v>192.56</v>
      </c>
      <c r="K598" s="134"/>
      <c r="L598" s="134"/>
      <c r="M598" s="134"/>
      <c r="N598" s="134"/>
      <c r="O598" s="134"/>
      <c r="P598" s="134"/>
      <c r="Q598" s="134"/>
      <c r="R598" s="156"/>
      <c r="S598" s="134"/>
      <c r="T598" s="171"/>
    </row>
    <row r="599" spans="1:20" s="79" customFormat="1" x14ac:dyDescent="0.3">
      <c r="A599" s="379"/>
      <c r="B599" s="380"/>
      <c r="C599" s="380"/>
      <c r="D599" s="152"/>
      <c r="E599" s="381"/>
      <c r="F599" s="153"/>
      <c r="G599" s="153"/>
      <c r="H599" s="153"/>
      <c r="I599" s="153"/>
      <c r="J599" s="154"/>
      <c r="K599" s="153"/>
      <c r="L599" s="153"/>
      <c r="M599" s="153"/>
      <c r="N599" s="153"/>
      <c r="O599" s="153"/>
      <c r="P599" s="153"/>
      <c r="Q599" s="153"/>
      <c r="R599" s="174"/>
      <c r="S599" s="153"/>
      <c r="T599" s="175"/>
    </row>
    <row r="600" spans="1:20" s="76" customFormat="1" ht="29.25" customHeight="1" x14ac:dyDescent="0.3">
      <c r="A600" s="385" t="s">
        <v>174</v>
      </c>
      <c r="B600" s="385" t="s">
        <v>31</v>
      </c>
      <c r="C600" s="390" t="s">
        <v>256</v>
      </c>
      <c r="D600" s="140" t="s">
        <v>377</v>
      </c>
      <c r="E600" s="385" t="s">
        <v>87</v>
      </c>
      <c r="F600" s="141"/>
      <c r="G600" s="141"/>
      <c r="H600" s="141"/>
      <c r="I600" s="141"/>
      <c r="J600" s="141"/>
      <c r="K600" s="142">
        <f>J643</f>
        <v>1526.9100000000003</v>
      </c>
      <c r="L600" s="142" t="s">
        <v>756</v>
      </c>
      <c r="M600" s="142">
        <f>ROUND(L600*(1+$N$10),2)</f>
        <v>5.09</v>
      </c>
      <c r="N600" s="142">
        <f>TRUNC($K600*M600,2)</f>
        <v>7771.97</v>
      </c>
      <c r="O600" s="142" t="s">
        <v>527</v>
      </c>
      <c r="P600" s="142">
        <f>ROUND(O600*(1+$Q$10),2)</f>
        <v>5.1100000000000003</v>
      </c>
      <c r="Q600" s="142">
        <f>TRUNC($K600*P600,2)</f>
        <v>7802.51</v>
      </c>
      <c r="R600" s="329" t="s">
        <v>908</v>
      </c>
      <c r="S600" s="142"/>
      <c r="T600" s="587"/>
    </row>
    <row r="601" spans="1:20" s="76" customFormat="1" x14ac:dyDescent="0.3">
      <c r="A601" s="385"/>
      <c r="B601" s="385"/>
      <c r="C601" s="390"/>
      <c r="D601" s="147" t="s">
        <v>1172</v>
      </c>
      <c r="E601" s="385"/>
      <c r="F601" s="141"/>
      <c r="G601" s="141"/>
      <c r="H601" s="141"/>
      <c r="I601" s="141"/>
      <c r="J601" s="141"/>
      <c r="K601" s="142"/>
      <c r="L601" s="142"/>
      <c r="M601" s="142"/>
      <c r="N601" s="142"/>
      <c r="O601" s="142"/>
      <c r="P601" s="142"/>
      <c r="Q601" s="142"/>
      <c r="R601" s="329"/>
      <c r="S601" s="142"/>
      <c r="T601" s="172"/>
    </row>
    <row r="602" spans="1:20" s="76" customFormat="1" x14ac:dyDescent="0.3">
      <c r="A602" s="385"/>
      <c r="B602" s="385"/>
      <c r="C602" s="390"/>
      <c r="D602" s="610" t="s">
        <v>1173</v>
      </c>
      <c r="E602" s="385"/>
      <c r="F602" s="142"/>
      <c r="G602" s="142">
        <v>23.95</v>
      </c>
      <c r="H602" s="142"/>
      <c r="I602" s="142">
        <v>3.6</v>
      </c>
      <c r="J602" s="134">
        <f t="shared" ref="J602:J608" si="55">ROUND(PRODUCT(F602:I602),2)</f>
        <v>86.22</v>
      </c>
      <c r="K602" s="142"/>
      <c r="L602" s="142"/>
      <c r="M602" s="142"/>
      <c r="N602" s="142"/>
      <c r="O602" s="142"/>
      <c r="P602" s="142"/>
      <c r="Q602" s="142"/>
      <c r="R602" s="172"/>
      <c r="S602" s="142"/>
      <c r="T602" s="172"/>
    </row>
    <row r="603" spans="1:20" s="76" customFormat="1" x14ac:dyDescent="0.3">
      <c r="A603" s="385"/>
      <c r="B603" s="385"/>
      <c r="C603" s="390"/>
      <c r="D603" s="143"/>
      <c r="E603" s="385"/>
      <c r="F603" s="142"/>
      <c r="G603" s="142">
        <v>115.7</v>
      </c>
      <c r="H603" s="142"/>
      <c r="I603" s="142"/>
      <c r="J603" s="134">
        <f t="shared" si="55"/>
        <v>115.7</v>
      </c>
      <c r="K603" s="142"/>
      <c r="L603" s="142"/>
      <c r="M603" s="142"/>
      <c r="N603" s="142"/>
      <c r="O603" s="142"/>
      <c r="P603" s="142"/>
      <c r="Q603" s="142"/>
      <c r="R603" s="172"/>
      <c r="S603" s="142"/>
      <c r="T603" s="172"/>
    </row>
    <row r="604" spans="1:20" s="76" customFormat="1" x14ac:dyDescent="0.3">
      <c r="A604" s="385"/>
      <c r="B604" s="385"/>
      <c r="C604" s="390"/>
      <c r="D604" s="143" t="s">
        <v>408</v>
      </c>
      <c r="E604" s="385"/>
      <c r="F604" s="142">
        <v>-2</v>
      </c>
      <c r="G604" s="142">
        <v>2.1</v>
      </c>
      <c r="H604" s="142"/>
      <c r="I604" s="142">
        <v>1.1499999999999999</v>
      </c>
      <c r="J604" s="134">
        <f t="shared" si="55"/>
        <v>-4.83</v>
      </c>
      <c r="K604" s="142"/>
      <c r="L604" s="142"/>
      <c r="M604" s="142"/>
      <c r="N604" s="142"/>
      <c r="O604" s="142"/>
      <c r="P604" s="142"/>
      <c r="Q604" s="142"/>
      <c r="R604" s="172"/>
      <c r="S604" s="142"/>
      <c r="T604" s="172"/>
    </row>
    <row r="605" spans="1:20" s="76" customFormat="1" x14ac:dyDescent="0.3">
      <c r="A605" s="385"/>
      <c r="B605" s="385"/>
      <c r="C605" s="390"/>
      <c r="D605" s="610" t="s">
        <v>701</v>
      </c>
      <c r="E605" s="385"/>
      <c r="F605" s="142"/>
      <c r="G605" s="142">
        <v>115.7</v>
      </c>
      <c r="H605" s="142"/>
      <c r="I605" s="142"/>
      <c r="J605" s="134">
        <f t="shared" si="55"/>
        <v>115.7</v>
      </c>
      <c r="K605" s="142"/>
      <c r="L605" s="142"/>
      <c r="M605" s="142"/>
      <c r="N605" s="142"/>
      <c r="O605" s="142"/>
      <c r="P605" s="142"/>
      <c r="Q605" s="142"/>
      <c r="R605" s="172"/>
      <c r="S605" s="142"/>
      <c r="T605" s="172"/>
    </row>
    <row r="606" spans="1:20" s="76" customFormat="1" x14ac:dyDescent="0.3">
      <c r="A606" s="385"/>
      <c r="B606" s="385"/>
      <c r="C606" s="390"/>
      <c r="D606" s="143"/>
      <c r="E606" s="385"/>
      <c r="F606" s="142"/>
      <c r="G606" s="142">
        <v>23.95</v>
      </c>
      <c r="H606" s="142"/>
      <c r="I606" s="142">
        <v>5.5</v>
      </c>
      <c r="J606" s="134">
        <f t="shared" si="55"/>
        <v>131.72999999999999</v>
      </c>
      <c r="K606" s="142"/>
      <c r="L606" s="142"/>
      <c r="M606" s="142"/>
      <c r="N606" s="142"/>
      <c r="O606" s="142"/>
      <c r="P606" s="142"/>
      <c r="Q606" s="142"/>
      <c r="R606" s="172"/>
      <c r="S606" s="142"/>
      <c r="T606" s="172"/>
    </row>
    <row r="607" spans="1:20" s="76" customFormat="1" x14ac:dyDescent="0.3">
      <c r="A607" s="385"/>
      <c r="B607" s="385"/>
      <c r="C607" s="390"/>
      <c r="D607" s="143"/>
      <c r="E607" s="385"/>
      <c r="F607" s="142">
        <v>2</v>
      </c>
      <c r="G607" s="142">
        <v>5.55</v>
      </c>
      <c r="H607" s="142"/>
      <c r="I607" s="142">
        <v>5.5</v>
      </c>
      <c r="J607" s="134">
        <f t="shared" si="55"/>
        <v>61.05</v>
      </c>
      <c r="K607" s="142"/>
      <c r="L607" s="142"/>
      <c r="M607" s="142"/>
      <c r="N607" s="142"/>
      <c r="O607" s="142"/>
      <c r="P607" s="142"/>
      <c r="Q607" s="142"/>
      <c r="R607" s="172"/>
      <c r="S607" s="142"/>
      <c r="T607" s="172"/>
    </row>
    <row r="608" spans="1:20" s="76" customFormat="1" x14ac:dyDescent="0.3">
      <c r="A608" s="385"/>
      <c r="B608" s="385"/>
      <c r="C608" s="390"/>
      <c r="D608" s="610" t="s">
        <v>1174</v>
      </c>
      <c r="E608" s="385"/>
      <c r="F608" s="142">
        <v>2</v>
      </c>
      <c r="G608" s="142">
        <v>30.65</v>
      </c>
      <c r="H608" s="142"/>
      <c r="I608" s="142">
        <v>5.7</v>
      </c>
      <c r="J608" s="134">
        <f t="shared" si="55"/>
        <v>349.41</v>
      </c>
      <c r="K608" s="142"/>
      <c r="L608" s="142"/>
      <c r="M608" s="142"/>
      <c r="N608" s="142"/>
      <c r="O608" s="142"/>
      <c r="P608" s="142"/>
      <c r="Q608" s="142"/>
      <c r="R608" s="172"/>
      <c r="S608" s="142"/>
      <c r="T608" s="172"/>
    </row>
    <row r="609" spans="1:20" s="76" customFormat="1" x14ac:dyDescent="0.3">
      <c r="A609" s="385"/>
      <c r="B609" s="385"/>
      <c r="C609" s="390"/>
      <c r="D609" s="147" t="s">
        <v>717</v>
      </c>
      <c r="E609" s="385"/>
      <c r="F609" s="142"/>
      <c r="G609" s="142"/>
      <c r="H609" s="142"/>
      <c r="I609" s="142"/>
      <c r="J609" s="134"/>
      <c r="K609" s="142"/>
      <c r="L609" s="142"/>
      <c r="M609" s="142"/>
      <c r="N609" s="142"/>
      <c r="O609" s="142"/>
      <c r="P609" s="142"/>
      <c r="Q609" s="142"/>
      <c r="R609" s="172"/>
      <c r="S609" s="142"/>
      <c r="T609" s="172"/>
    </row>
    <row r="610" spans="1:20" s="324" customFormat="1" x14ac:dyDescent="0.3">
      <c r="A610" s="382"/>
      <c r="B610" s="382"/>
      <c r="C610" s="383"/>
      <c r="D610" s="610" t="s">
        <v>1173</v>
      </c>
      <c r="E610" s="385"/>
      <c r="F610" s="142"/>
      <c r="G610" s="142">
        <v>23.95</v>
      </c>
      <c r="H610" s="142"/>
      <c r="I610" s="142">
        <v>3.6</v>
      </c>
      <c r="J610" s="134">
        <f t="shared" ref="J610:J626" si="56">ROUND(PRODUCT(F610:I610),2)</f>
        <v>86.22</v>
      </c>
      <c r="K610" s="373"/>
      <c r="L610" s="373"/>
      <c r="M610" s="373"/>
      <c r="N610" s="373"/>
      <c r="O610" s="373"/>
      <c r="P610" s="373"/>
      <c r="Q610" s="373"/>
      <c r="R610" s="375"/>
      <c r="S610" s="373"/>
      <c r="T610" s="375"/>
    </row>
    <row r="611" spans="1:20" s="324" customFormat="1" x14ac:dyDescent="0.3">
      <c r="A611" s="382"/>
      <c r="B611" s="382"/>
      <c r="C611" s="383"/>
      <c r="D611" s="143"/>
      <c r="E611" s="385"/>
      <c r="F611" s="142"/>
      <c r="G611" s="142">
        <v>115.7</v>
      </c>
      <c r="H611" s="142"/>
      <c r="I611" s="142"/>
      <c r="J611" s="134">
        <f t="shared" si="56"/>
        <v>115.7</v>
      </c>
      <c r="K611" s="373"/>
      <c r="L611" s="373"/>
      <c r="M611" s="373"/>
      <c r="N611" s="373"/>
      <c r="O611" s="373"/>
      <c r="P611" s="373"/>
      <c r="Q611" s="373"/>
      <c r="R611" s="375"/>
      <c r="S611" s="373"/>
      <c r="T611" s="375"/>
    </row>
    <row r="612" spans="1:20" s="324" customFormat="1" x14ac:dyDescent="0.3">
      <c r="A612" s="382"/>
      <c r="B612" s="382"/>
      <c r="C612" s="383"/>
      <c r="D612" s="143" t="s">
        <v>408</v>
      </c>
      <c r="E612" s="385"/>
      <c r="F612" s="142">
        <v>-2</v>
      </c>
      <c r="G612" s="142">
        <v>2.1</v>
      </c>
      <c r="H612" s="142"/>
      <c r="I612" s="142">
        <v>1.1499999999999999</v>
      </c>
      <c r="J612" s="134">
        <f t="shared" si="56"/>
        <v>-4.83</v>
      </c>
      <c r="K612" s="373"/>
      <c r="L612" s="373"/>
      <c r="M612" s="373"/>
      <c r="N612" s="373"/>
      <c r="O612" s="373"/>
      <c r="P612" s="373"/>
      <c r="Q612" s="373"/>
      <c r="R612" s="375"/>
      <c r="S612" s="373"/>
      <c r="T612" s="375"/>
    </row>
    <row r="613" spans="1:20" s="324" customFormat="1" x14ac:dyDescent="0.3">
      <c r="A613" s="382"/>
      <c r="B613" s="382"/>
      <c r="C613" s="383"/>
      <c r="D613" s="610" t="s">
        <v>701</v>
      </c>
      <c r="E613" s="385"/>
      <c r="F613" s="142"/>
      <c r="G613" s="142">
        <v>115.7</v>
      </c>
      <c r="H613" s="142"/>
      <c r="I613" s="142"/>
      <c r="J613" s="134">
        <f t="shared" si="56"/>
        <v>115.7</v>
      </c>
      <c r="K613" s="373"/>
      <c r="L613" s="373"/>
      <c r="M613" s="373"/>
      <c r="N613" s="373"/>
      <c r="O613" s="373"/>
      <c r="P613" s="373"/>
      <c r="Q613" s="373"/>
      <c r="R613" s="375"/>
      <c r="S613" s="373"/>
      <c r="T613" s="375"/>
    </row>
    <row r="614" spans="1:20" s="324" customFormat="1" x14ac:dyDescent="0.3">
      <c r="A614" s="382"/>
      <c r="B614" s="382"/>
      <c r="C614" s="383"/>
      <c r="D614" s="610" t="s">
        <v>1174</v>
      </c>
      <c r="E614" s="385"/>
      <c r="F614" s="142">
        <v>2</v>
      </c>
      <c r="G614" s="142">
        <v>30.65</v>
      </c>
      <c r="H614" s="142"/>
      <c r="I614" s="142">
        <v>5.7</v>
      </c>
      <c r="J614" s="134">
        <f t="shared" si="56"/>
        <v>349.41</v>
      </c>
      <c r="K614" s="373"/>
      <c r="L614" s="373"/>
      <c r="M614" s="373"/>
      <c r="N614" s="373"/>
      <c r="O614" s="373"/>
      <c r="P614" s="373"/>
      <c r="Q614" s="373"/>
      <c r="R614" s="375"/>
      <c r="S614" s="373"/>
      <c r="T614" s="375"/>
    </row>
    <row r="615" spans="1:20" s="76" customFormat="1" x14ac:dyDescent="0.3">
      <c r="A615" s="385"/>
      <c r="B615" s="385"/>
      <c r="C615" s="390"/>
      <c r="D615" s="147" t="s">
        <v>1130</v>
      </c>
      <c r="E615" s="385"/>
      <c r="F615" s="142"/>
      <c r="G615" s="142">
        <v>18.25</v>
      </c>
      <c r="H615" s="142"/>
      <c r="I615" s="142">
        <f>4.4-1.2</f>
        <v>3.2</v>
      </c>
      <c r="J615" s="134">
        <f t="shared" si="56"/>
        <v>58.4</v>
      </c>
      <c r="K615" s="142"/>
      <c r="L615" s="142"/>
      <c r="M615" s="142"/>
      <c r="N615" s="142"/>
      <c r="O615" s="142"/>
      <c r="P615" s="142"/>
      <c r="Q615" s="142"/>
      <c r="R615" s="172"/>
      <c r="S615" s="142"/>
      <c r="T615" s="172"/>
    </row>
    <row r="616" spans="1:20" s="76" customFormat="1" x14ac:dyDescent="0.3">
      <c r="A616" s="385"/>
      <c r="B616" s="385"/>
      <c r="C616" s="390"/>
      <c r="D616" s="147"/>
      <c r="E616" s="385"/>
      <c r="F616" s="142"/>
      <c r="G616" s="142">
        <v>4.05</v>
      </c>
      <c r="H616" s="142"/>
      <c r="I616" s="142">
        <f t="shared" ref="I616:I618" si="57">4.4-1.2</f>
        <v>3.2</v>
      </c>
      <c r="J616" s="134">
        <f t="shared" si="56"/>
        <v>12.96</v>
      </c>
      <c r="K616" s="142"/>
      <c r="L616" s="142"/>
      <c r="M616" s="142"/>
      <c r="N616" s="142"/>
      <c r="O616" s="142"/>
      <c r="P616" s="142"/>
      <c r="Q616" s="142"/>
      <c r="R616" s="172"/>
      <c r="S616" s="142"/>
      <c r="T616" s="172"/>
    </row>
    <row r="617" spans="1:20" s="76" customFormat="1" x14ac:dyDescent="0.3">
      <c r="A617" s="385"/>
      <c r="B617" s="385"/>
      <c r="C617" s="390"/>
      <c r="D617" s="147"/>
      <c r="E617" s="385"/>
      <c r="F617" s="142"/>
      <c r="G617" s="142">
        <v>5.4</v>
      </c>
      <c r="H617" s="142"/>
      <c r="I617" s="142">
        <f t="shared" si="57"/>
        <v>3.2</v>
      </c>
      <c r="J617" s="134">
        <f t="shared" si="56"/>
        <v>17.28</v>
      </c>
      <c r="K617" s="142"/>
      <c r="L617" s="142"/>
      <c r="M617" s="142"/>
      <c r="N617" s="142"/>
      <c r="O617" s="142"/>
      <c r="P617" s="142"/>
      <c r="Q617" s="142"/>
      <c r="R617" s="172"/>
      <c r="S617" s="142"/>
      <c r="T617" s="172"/>
    </row>
    <row r="618" spans="1:20" s="76" customFormat="1" x14ac:dyDescent="0.3">
      <c r="A618" s="385"/>
      <c r="B618" s="385"/>
      <c r="C618" s="390"/>
      <c r="D618" s="147"/>
      <c r="E618" s="385"/>
      <c r="F618" s="142"/>
      <c r="G618" s="142">
        <v>4.55</v>
      </c>
      <c r="H618" s="142"/>
      <c r="I618" s="142">
        <f t="shared" si="57"/>
        <v>3.2</v>
      </c>
      <c r="J618" s="134">
        <f t="shared" si="56"/>
        <v>14.56</v>
      </c>
      <c r="K618" s="142"/>
      <c r="L618" s="142"/>
      <c r="M618" s="142"/>
      <c r="N618" s="142"/>
      <c r="O618" s="142"/>
      <c r="P618" s="142"/>
      <c r="Q618" s="142"/>
      <c r="R618" s="172"/>
      <c r="S618" s="142"/>
      <c r="T618" s="172"/>
    </row>
    <row r="619" spans="1:20" s="76" customFormat="1" x14ac:dyDescent="0.3">
      <c r="A619" s="385"/>
      <c r="B619" s="385"/>
      <c r="C619" s="390"/>
      <c r="D619" s="147"/>
      <c r="E619" s="385"/>
      <c r="F619" s="142"/>
      <c r="G619" s="142">
        <v>4</v>
      </c>
      <c r="H619" s="142"/>
      <c r="I619" s="142">
        <v>6.8</v>
      </c>
      <c r="J619" s="134">
        <f t="shared" si="56"/>
        <v>27.2</v>
      </c>
      <c r="K619" s="142"/>
      <c r="L619" s="142"/>
      <c r="M619" s="142"/>
      <c r="N619" s="142"/>
      <c r="O619" s="142"/>
      <c r="P619" s="142"/>
      <c r="Q619" s="142"/>
      <c r="R619" s="172"/>
      <c r="S619" s="142"/>
      <c r="T619" s="172"/>
    </row>
    <row r="620" spans="1:20" s="76" customFormat="1" x14ac:dyDescent="0.3">
      <c r="A620" s="385"/>
      <c r="B620" s="385"/>
      <c r="C620" s="390"/>
      <c r="D620" s="147"/>
      <c r="E620" s="385"/>
      <c r="F620" s="142"/>
      <c r="G620" s="142">
        <v>5.55</v>
      </c>
      <c r="H620" s="142"/>
      <c r="I620" s="142">
        <v>6.8</v>
      </c>
      <c r="J620" s="134">
        <f t="shared" si="56"/>
        <v>37.74</v>
      </c>
      <c r="K620" s="142"/>
      <c r="L620" s="142"/>
      <c r="M620" s="142"/>
      <c r="N620" s="142"/>
      <c r="O620" s="142"/>
      <c r="P620" s="142"/>
      <c r="Q620" s="142"/>
      <c r="R620" s="172"/>
      <c r="S620" s="142"/>
      <c r="T620" s="172"/>
    </row>
    <row r="621" spans="1:20" s="76" customFormat="1" x14ac:dyDescent="0.3">
      <c r="A621" s="385"/>
      <c r="B621" s="385"/>
      <c r="C621" s="390"/>
      <c r="D621" s="147"/>
      <c r="E621" s="385"/>
      <c r="F621" s="142">
        <v>2</v>
      </c>
      <c r="G621" s="142">
        <v>5.48</v>
      </c>
      <c r="H621" s="142"/>
      <c r="I621" s="142">
        <f>4.4-1.2</f>
        <v>3.2</v>
      </c>
      <c r="J621" s="134">
        <f t="shared" si="56"/>
        <v>35.07</v>
      </c>
      <c r="K621" s="142"/>
      <c r="L621" s="142"/>
      <c r="M621" s="142"/>
      <c r="N621" s="142"/>
      <c r="O621" s="142"/>
      <c r="P621" s="142"/>
      <c r="Q621" s="142"/>
      <c r="R621" s="172"/>
      <c r="S621" s="142"/>
      <c r="T621" s="172"/>
    </row>
    <row r="622" spans="1:20" s="76" customFormat="1" x14ac:dyDescent="0.3">
      <c r="A622" s="385"/>
      <c r="B622" s="385"/>
      <c r="C622" s="390"/>
      <c r="D622" s="147"/>
      <c r="E622" s="385"/>
      <c r="F622" s="142"/>
      <c r="G622" s="142">
        <v>5.55</v>
      </c>
      <c r="H622" s="142"/>
      <c r="I622" s="142">
        <f>4.4-1.2</f>
        <v>3.2</v>
      </c>
      <c r="J622" s="134">
        <f t="shared" si="56"/>
        <v>17.760000000000002</v>
      </c>
      <c r="K622" s="142"/>
      <c r="L622" s="142"/>
      <c r="M622" s="142"/>
      <c r="N622" s="142"/>
      <c r="O622" s="142"/>
      <c r="P622" s="142"/>
      <c r="Q622" s="142"/>
      <c r="R622" s="172"/>
      <c r="S622" s="142"/>
      <c r="T622" s="172"/>
    </row>
    <row r="623" spans="1:20" s="76" customFormat="1" x14ac:dyDescent="0.3">
      <c r="A623" s="385"/>
      <c r="B623" s="385"/>
      <c r="C623" s="390"/>
      <c r="D623" s="147"/>
      <c r="E623" s="385"/>
      <c r="F623" s="142"/>
      <c r="G623" s="142">
        <v>3.7</v>
      </c>
      <c r="H623" s="142"/>
      <c r="I623" s="142">
        <f>4.4-1.2</f>
        <v>3.2</v>
      </c>
      <c r="J623" s="134">
        <f t="shared" si="56"/>
        <v>11.84</v>
      </c>
      <c r="K623" s="142"/>
      <c r="L623" s="142"/>
      <c r="M623" s="142"/>
      <c r="N623" s="142"/>
      <c r="O623" s="142"/>
      <c r="P623" s="142"/>
      <c r="Q623" s="142"/>
      <c r="R623" s="172"/>
      <c r="S623" s="142"/>
      <c r="T623" s="172"/>
    </row>
    <row r="624" spans="1:20" s="76" customFormat="1" x14ac:dyDescent="0.3">
      <c r="A624" s="385"/>
      <c r="B624" s="385"/>
      <c r="C624" s="390"/>
      <c r="D624" s="147" t="s">
        <v>408</v>
      </c>
      <c r="E624" s="385"/>
      <c r="F624" s="142">
        <v>-5</v>
      </c>
      <c r="G624" s="142">
        <v>0.9</v>
      </c>
      <c r="H624" s="142"/>
      <c r="I624" s="142">
        <f>2.1-1.2</f>
        <v>0.90000000000000013</v>
      </c>
      <c r="J624" s="134">
        <f t="shared" si="56"/>
        <v>-4.05</v>
      </c>
      <c r="K624" s="142"/>
      <c r="L624" s="142"/>
      <c r="M624" s="142"/>
      <c r="N624" s="142"/>
      <c r="O624" s="142"/>
      <c r="P624" s="142"/>
      <c r="Q624" s="142"/>
      <c r="R624" s="172"/>
      <c r="S624" s="142"/>
      <c r="T624" s="172"/>
    </row>
    <row r="625" spans="1:20" s="76" customFormat="1" x14ac:dyDescent="0.3">
      <c r="A625" s="385"/>
      <c r="B625" s="385"/>
      <c r="C625" s="390"/>
      <c r="D625" s="147"/>
      <c r="E625" s="385"/>
      <c r="F625" s="142">
        <v>-1</v>
      </c>
      <c r="G625" s="142">
        <v>0.8</v>
      </c>
      <c r="H625" s="142"/>
      <c r="I625" s="142">
        <f>2.1-1.2</f>
        <v>0.90000000000000013</v>
      </c>
      <c r="J625" s="134">
        <f t="shared" si="56"/>
        <v>-0.72</v>
      </c>
      <c r="K625" s="142"/>
      <c r="L625" s="142"/>
      <c r="M625" s="142"/>
      <c r="N625" s="142"/>
      <c r="O625" s="142"/>
      <c r="P625" s="142"/>
      <c r="Q625" s="142"/>
      <c r="R625" s="172"/>
      <c r="S625" s="142"/>
      <c r="T625" s="172"/>
    </row>
    <row r="626" spans="1:20" s="76" customFormat="1" x14ac:dyDescent="0.3">
      <c r="A626" s="385"/>
      <c r="B626" s="385"/>
      <c r="C626" s="390"/>
      <c r="D626" s="147"/>
      <c r="E626" s="385"/>
      <c r="F626" s="142">
        <v>-1</v>
      </c>
      <c r="G626" s="142">
        <v>1.5</v>
      </c>
      <c r="H626" s="142"/>
      <c r="I626" s="142">
        <f>2.1-1.2</f>
        <v>0.90000000000000013</v>
      </c>
      <c r="J626" s="134">
        <f t="shared" si="56"/>
        <v>-1.35</v>
      </c>
      <c r="K626" s="142"/>
      <c r="L626" s="142"/>
      <c r="M626" s="142"/>
      <c r="N626" s="142"/>
      <c r="O626" s="142"/>
      <c r="P626" s="142"/>
      <c r="Q626" s="142"/>
      <c r="R626" s="172"/>
      <c r="S626" s="142"/>
      <c r="T626" s="172"/>
    </row>
    <row r="627" spans="1:20" s="324" customFormat="1" x14ac:dyDescent="0.3">
      <c r="A627" s="382"/>
      <c r="B627" s="382"/>
      <c r="C627" s="383"/>
      <c r="D627" s="143"/>
      <c r="E627" s="385"/>
      <c r="F627" s="142">
        <v>-2</v>
      </c>
      <c r="G627" s="142">
        <v>0.9</v>
      </c>
      <c r="H627" s="600"/>
      <c r="I627" s="142">
        <v>2.1</v>
      </c>
      <c r="J627" s="134">
        <f t="shared" ref="J627:J641" si="58">ROUND(PRODUCT(F627:I627),2)</f>
        <v>-3.78</v>
      </c>
      <c r="K627" s="373"/>
      <c r="L627" s="373"/>
      <c r="M627" s="373"/>
      <c r="N627" s="373"/>
      <c r="O627" s="373"/>
      <c r="P627" s="373"/>
      <c r="Q627" s="373"/>
      <c r="R627" s="375"/>
      <c r="S627" s="373"/>
      <c r="T627" s="375"/>
    </row>
    <row r="628" spans="1:20" s="76" customFormat="1" x14ac:dyDescent="0.3">
      <c r="A628" s="385"/>
      <c r="B628" s="385"/>
      <c r="C628" s="390"/>
      <c r="D628" s="143" t="s">
        <v>1178</v>
      </c>
      <c r="E628" s="385"/>
      <c r="F628" s="142">
        <v>-4</v>
      </c>
      <c r="G628" s="142">
        <v>2.67</v>
      </c>
      <c r="H628" s="142"/>
      <c r="I628" s="142"/>
      <c r="J628" s="142">
        <f t="shared" si="58"/>
        <v>-10.68</v>
      </c>
      <c r="K628" s="142"/>
      <c r="L628" s="392"/>
      <c r="M628" s="142"/>
      <c r="N628" s="142"/>
      <c r="O628" s="392"/>
      <c r="P628" s="142"/>
      <c r="Q628" s="142"/>
      <c r="R628" s="330"/>
      <c r="S628" s="142"/>
      <c r="T628" s="172"/>
    </row>
    <row r="629" spans="1:20" s="76" customFormat="1" x14ac:dyDescent="0.3">
      <c r="A629" s="385"/>
      <c r="B629" s="385"/>
      <c r="C629" s="390"/>
      <c r="D629" s="143"/>
      <c r="E629" s="385"/>
      <c r="F629" s="142">
        <v>-4</v>
      </c>
      <c r="G629" s="142">
        <v>4.5599999999999996</v>
      </c>
      <c r="H629" s="142"/>
      <c r="I629" s="142"/>
      <c r="J629" s="142">
        <f t="shared" si="58"/>
        <v>-18.239999999999998</v>
      </c>
      <c r="K629" s="142"/>
      <c r="L629" s="392"/>
      <c r="M629" s="142"/>
      <c r="N629" s="142"/>
      <c r="O629" s="392"/>
      <c r="P629" s="142"/>
      <c r="Q629" s="142"/>
      <c r="R629" s="330"/>
      <c r="S629" s="142"/>
      <c r="T629" s="172"/>
    </row>
    <row r="630" spans="1:20" s="76" customFormat="1" x14ac:dyDescent="0.3">
      <c r="A630" s="385"/>
      <c r="B630" s="385"/>
      <c r="C630" s="390"/>
      <c r="D630" s="143"/>
      <c r="E630" s="385"/>
      <c r="F630" s="142">
        <v>-4</v>
      </c>
      <c r="G630" s="142">
        <v>3.01</v>
      </c>
      <c r="H630" s="142"/>
      <c r="I630" s="142"/>
      <c r="J630" s="142">
        <f t="shared" si="58"/>
        <v>-12.04</v>
      </c>
      <c r="K630" s="142"/>
      <c r="L630" s="392"/>
      <c r="M630" s="142"/>
      <c r="N630" s="142"/>
      <c r="O630" s="392"/>
      <c r="P630" s="142"/>
      <c r="Q630" s="142"/>
      <c r="R630" s="330"/>
      <c r="S630" s="142"/>
      <c r="T630" s="172"/>
    </row>
    <row r="631" spans="1:20" s="76" customFormat="1" x14ac:dyDescent="0.3">
      <c r="A631" s="385"/>
      <c r="B631" s="385"/>
      <c r="C631" s="390"/>
      <c r="D631" s="143"/>
      <c r="E631" s="385"/>
      <c r="F631" s="142">
        <v>-4</v>
      </c>
      <c r="G631" s="142">
        <v>4.74</v>
      </c>
      <c r="H631" s="142"/>
      <c r="I631" s="142"/>
      <c r="J631" s="142">
        <f t="shared" si="58"/>
        <v>-18.96</v>
      </c>
      <c r="K631" s="142"/>
      <c r="L631" s="392"/>
      <c r="M631" s="142"/>
      <c r="N631" s="142"/>
      <c r="O631" s="392"/>
      <c r="P631" s="142"/>
      <c r="Q631" s="142"/>
      <c r="R631" s="330"/>
      <c r="S631" s="142"/>
      <c r="T631" s="172"/>
    </row>
    <row r="632" spans="1:20" s="76" customFormat="1" x14ac:dyDescent="0.3">
      <c r="A632" s="385"/>
      <c r="B632" s="385"/>
      <c r="C632" s="390"/>
      <c r="D632" s="143"/>
      <c r="E632" s="385"/>
      <c r="F632" s="142">
        <v>-4</v>
      </c>
      <c r="G632" s="142">
        <v>4.58</v>
      </c>
      <c r="H632" s="142"/>
      <c r="I632" s="142"/>
      <c r="J632" s="142">
        <f t="shared" si="58"/>
        <v>-18.32</v>
      </c>
      <c r="K632" s="142"/>
      <c r="L632" s="392"/>
      <c r="M632" s="142"/>
      <c r="N632" s="142"/>
      <c r="O632" s="392"/>
      <c r="P632" s="142"/>
      <c r="Q632" s="142"/>
      <c r="R632" s="330"/>
      <c r="S632" s="142"/>
      <c r="T632" s="172"/>
    </row>
    <row r="633" spans="1:20" s="76" customFormat="1" x14ac:dyDescent="0.3">
      <c r="A633" s="385"/>
      <c r="B633" s="385"/>
      <c r="C633" s="390"/>
      <c r="D633" s="143"/>
      <c r="E633" s="385"/>
      <c r="F633" s="142">
        <v>-4</v>
      </c>
      <c r="G633" s="142">
        <v>7.28</v>
      </c>
      <c r="H633" s="142"/>
      <c r="I633" s="142"/>
      <c r="J633" s="142">
        <f t="shared" si="58"/>
        <v>-29.12</v>
      </c>
      <c r="K633" s="142"/>
      <c r="L633" s="392"/>
      <c r="M633" s="142"/>
      <c r="N633" s="142"/>
      <c r="O633" s="392"/>
      <c r="P633" s="142"/>
      <c r="Q633" s="142"/>
      <c r="R633" s="330"/>
      <c r="S633" s="142"/>
      <c r="T633" s="172"/>
    </row>
    <row r="634" spans="1:20" s="76" customFormat="1" x14ac:dyDescent="0.3">
      <c r="A634" s="385"/>
      <c r="B634" s="385"/>
      <c r="C634" s="390"/>
      <c r="D634" s="143"/>
      <c r="E634" s="385"/>
      <c r="F634" s="142">
        <v>-4</v>
      </c>
      <c r="G634" s="142">
        <v>4.12</v>
      </c>
      <c r="H634" s="142"/>
      <c r="I634" s="142"/>
      <c r="J634" s="142">
        <f t="shared" si="58"/>
        <v>-16.48</v>
      </c>
      <c r="K634" s="142"/>
      <c r="L634" s="392"/>
      <c r="M634" s="142"/>
      <c r="N634" s="142"/>
      <c r="O634" s="392"/>
      <c r="P634" s="142"/>
      <c r="Q634" s="142"/>
      <c r="R634" s="330"/>
      <c r="S634" s="142"/>
      <c r="T634" s="172"/>
    </row>
    <row r="635" spans="1:20" s="76" customFormat="1" x14ac:dyDescent="0.3">
      <c r="A635" s="385"/>
      <c r="B635" s="385"/>
      <c r="C635" s="390"/>
      <c r="D635" s="143"/>
      <c r="E635" s="385"/>
      <c r="F635" s="142">
        <v>-2</v>
      </c>
      <c r="G635" s="142">
        <v>12.62</v>
      </c>
      <c r="H635" s="142"/>
      <c r="I635" s="142"/>
      <c r="J635" s="142">
        <f t="shared" si="58"/>
        <v>-25.24</v>
      </c>
      <c r="K635" s="142"/>
      <c r="L635" s="392"/>
      <c r="M635" s="142"/>
      <c r="N635" s="142"/>
      <c r="O635" s="392"/>
      <c r="P635" s="142"/>
      <c r="Q635" s="142"/>
      <c r="R635" s="330"/>
      <c r="S635" s="142"/>
      <c r="T635" s="172"/>
    </row>
    <row r="636" spans="1:20" s="76" customFormat="1" x14ac:dyDescent="0.3">
      <c r="A636" s="385"/>
      <c r="B636" s="385"/>
      <c r="C636" s="390"/>
      <c r="D636" s="143"/>
      <c r="E636" s="385"/>
      <c r="F636" s="142">
        <v>-4</v>
      </c>
      <c r="G636" s="142">
        <v>2.6</v>
      </c>
      <c r="H636" s="142"/>
      <c r="I636" s="142"/>
      <c r="J636" s="142">
        <f t="shared" si="58"/>
        <v>-10.4</v>
      </c>
      <c r="K636" s="142"/>
      <c r="L636" s="392"/>
      <c r="M636" s="142"/>
      <c r="N636" s="142"/>
      <c r="O636" s="392"/>
      <c r="P636" s="142"/>
      <c r="Q636" s="142"/>
      <c r="R636" s="330"/>
      <c r="S636" s="142"/>
      <c r="T636" s="172"/>
    </row>
    <row r="637" spans="1:20" s="76" customFormat="1" x14ac:dyDescent="0.3">
      <c r="A637" s="385"/>
      <c r="B637" s="385"/>
      <c r="C637" s="390"/>
      <c r="D637" s="143"/>
      <c r="E637" s="385"/>
      <c r="F637" s="142">
        <v>-4</v>
      </c>
      <c r="G637" s="142">
        <v>4.5599999999999996</v>
      </c>
      <c r="H637" s="142"/>
      <c r="I637" s="142"/>
      <c r="J637" s="142">
        <f t="shared" si="58"/>
        <v>-18.239999999999998</v>
      </c>
      <c r="K637" s="142"/>
      <c r="L637" s="392"/>
      <c r="M637" s="142"/>
      <c r="N637" s="142"/>
      <c r="O637" s="392"/>
      <c r="P637" s="142"/>
      <c r="Q637" s="142"/>
      <c r="R637" s="330"/>
      <c r="S637" s="142"/>
      <c r="T637" s="172"/>
    </row>
    <row r="638" spans="1:20" s="76" customFormat="1" x14ac:dyDescent="0.3">
      <c r="A638" s="385"/>
      <c r="B638" s="385"/>
      <c r="C638" s="390"/>
      <c r="D638" s="143"/>
      <c r="E638" s="385"/>
      <c r="F638" s="142">
        <v>-4</v>
      </c>
      <c r="G638" s="142">
        <v>1.19</v>
      </c>
      <c r="H638" s="142"/>
      <c r="I638" s="142"/>
      <c r="J638" s="142">
        <f t="shared" si="58"/>
        <v>-4.76</v>
      </c>
      <c r="K638" s="142"/>
      <c r="L638" s="392"/>
      <c r="M638" s="142"/>
      <c r="N638" s="142"/>
      <c r="O638" s="392"/>
      <c r="P638" s="142"/>
      <c r="Q638" s="142"/>
      <c r="R638" s="330"/>
      <c r="S638" s="142"/>
      <c r="T638" s="172"/>
    </row>
    <row r="639" spans="1:20" s="76" customFormat="1" x14ac:dyDescent="0.3">
      <c r="A639" s="385"/>
      <c r="B639" s="385"/>
      <c r="C639" s="390"/>
      <c r="D639" s="143"/>
      <c r="E639" s="385"/>
      <c r="F639" s="142">
        <v>-4</v>
      </c>
      <c r="G639" s="142">
        <v>2.57</v>
      </c>
      <c r="H639" s="142"/>
      <c r="I639" s="142"/>
      <c r="J639" s="142">
        <f t="shared" si="58"/>
        <v>-10.28</v>
      </c>
      <c r="K639" s="142"/>
      <c r="L639" s="392"/>
      <c r="M639" s="142"/>
      <c r="N639" s="142"/>
      <c r="O639" s="392"/>
      <c r="P639" s="142"/>
      <c r="Q639" s="142"/>
      <c r="R639" s="330"/>
      <c r="S639" s="142"/>
      <c r="T639" s="172"/>
    </row>
    <row r="640" spans="1:20" s="76" customFormat="1" x14ac:dyDescent="0.3">
      <c r="A640" s="385"/>
      <c r="B640" s="385"/>
      <c r="C640" s="390"/>
      <c r="D640" s="143"/>
      <c r="E640" s="385"/>
      <c r="F640" s="142">
        <v>-4</v>
      </c>
      <c r="G640" s="142">
        <v>2.48</v>
      </c>
      <c r="H640" s="142"/>
      <c r="I640" s="142"/>
      <c r="J640" s="142">
        <f t="shared" si="58"/>
        <v>-9.92</v>
      </c>
      <c r="K640" s="142"/>
      <c r="L640" s="392"/>
      <c r="M640" s="142"/>
      <c r="N640" s="142"/>
      <c r="O640" s="392"/>
      <c r="P640" s="142"/>
      <c r="Q640" s="142"/>
      <c r="R640" s="330"/>
      <c r="S640" s="142"/>
      <c r="T640" s="172"/>
    </row>
    <row r="641" spans="1:20" s="76" customFormat="1" x14ac:dyDescent="0.3">
      <c r="A641" s="385"/>
      <c r="B641" s="385"/>
      <c r="C641" s="390"/>
      <c r="D641" s="143"/>
      <c r="E641" s="385"/>
      <c r="F641" s="142">
        <v>-6</v>
      </c>
      <c r="G641" s="142">
        <v>1.75</v>
      </c>
      <c r="H641" s="142"/>
      <c r="I641" s="142">
        <v>1</v>
      </c>
      <c r="J641" s="142">
        <f t="shared" si="58"/>
        <v>-10.5</v>
      </c>
      <c r="K641" s="142"/>
      <c r="L641" s="392"/>
      <c r="M641" s="142"/>
      <c r="N641" s="142"/>
      <c r="O641" s="392"/>
      <c r="P641" s="142"/>
      <c r="Q641" s="142"/>
      <c r="R641" s="330"/>
      <c r="S641" s="142"/>
      <c r="T641" s="172"/>
    </row>
    <row r="642" spans="1:20" s="76" customFormat="1" x14ac:dyDescent="0.3">
      <c r="A642" s="385"/>
      <c r="B642" s="385"/>
      <c r="C642" s="390"/>
      <c r="D642" s="147"/>
      <c r="E642" s="385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72"/>
      <c r="S642" s="142"/>
      <c r="T642" s="172"/>
    </row>
    <row r="643" spans="1:20" s="64" customFormat="1" x14ac:dyDescent="0.3">
      <c r="A643" s="378"/>
      <c r="B643" s="378"/>
      <c r="C643" s="378"/>
      <c r="D643" s="144" t="str">
        <f>"Total item "&amp;A600</f>
        <v>Total item 9.4</v>
      </c>
      <c r="E643" s="389"/>
      <c r="F643" s="134"/>
      <c r="G643" s="134"/>
      <c r="H643" s="134"/>
      <c r="I643" s="134"/>
      <c r="J643" s="145">
        <f>SUM(J601:J642)</f>
        <v>1526.9100000000003</v>
      </c>
      <c r="K643" s="134"/>
      <c r="L643" s="134"/>
      <c r="M643" s="134"/>
      <c r="N643" s="134"/>
      <c r="O643" s="134"/>
      <c r="P643" s="134"/>
      <c r="Q643" s="134"/>
      <c r="R643" s="156"/>
      <c r="S643" s="134"/>
      <c r="T643" s="171"/>
    </row>
    <row r="644" spans="1:20" s="64" customFormat="1" x14ac:dyDescent="0.3">
      <c r="A644" s="388"/>
      <c r="B644" s="378"/>
      <c r="C644" s="378"/>
      <c r="D644" s="144"/>
      <c r="E644" s="389"/>
      <c r="F644" s="134"/>
      <c r="G644" s="134"/>
      <c r="H644" s="134"/>
      <c r="I644" s="134"/>
      <c r="J644" s="133"/>
      <c r="K644" s="134"/>
      <c r="L644" s="134"/>
      <c r="M644" s="134"/>
      <c r="N644" s="134"/>
      <c r="O644" s="134"/>
      <c r="P644" s="134"/>
      <c r="Q644" s="134"/>
      <c r="R644" s="156"/>
      <c r="S644" s="134"/>
      <c r="T644" s="171"/>
    </row>
    <row r="645" spans="1:20" s="76" customFormat="1" ht="27.6" x14ac:dyDescent="0.3">
      <c r="A645" s="385" t="s">
        <v>196</v>
      </c>
      <c r="B645" s="385" t="s">
        <v>31</v>
      </c>
      <c r="C645" s="390" t="s">
        <v>450</v>
      </c>
      <c r="D645" s="140" t="s">
        <v>451</v>
      </c>
      <c r="E645" s="385" t="s">
        <v>87</v>
      </c>
      <c r="F645" s="141"/>
      <c r="G645" s="141" t="s">
        <v>152</v>
      </c>
      <c r="H645" s="141"/>
      <c r="I645" s="141"/>
      <c r="J645" s="141"/>
      <c r="K645" s="142">
        <f>J649</f>
        <v>778.52</v>
      </c>
      <c r="L645" s="142" t="s">
        <v>1179</v>
      </c>
      <c r="M645" s="142">
        <f>ROUND(L645*(1+$N$10),2)</f>
        <v>20.12</v>
      </c>
      <c r="N645" s="142">
        <f>TRUNC($K645*M645,2)</f>
        <v>15663.82</v>
      </c>
      <c r="O645" s="142" t="s">
        <v>1180</v>
      </c>
      <c r="P645" s="142">
        <f>ROUND(O645*(1+$Q$10),2)</f>
        <v>20.57</v>
      </c>
      <c r="Q645" s="142">
        <f>TRUNC($K645*P645,2)</f>
        <v>16014.15</v>
      </c>
      <c r="R645" s="329" t="s">
        <v>908</v>
      </c>
      <c r="S645" s="142"/>
      <c r="T645" s="587"/>
    </row>
    <row r="646" spans="1:20" s="76" customFormat="1" x14ac:dyDescent="0.3">
      <c r="A646" s="385"/>
      <c r="B646" s="385"/>
      <c r="C646" s="390"/>
      <c r="D646" s="147" t="s">
        <v>757</v>
      </c>
      <c r="E646" s="391"/>
      <c r="F646" s="142"/>
      <c r="G646" s="142">
        <f>SUM(J610:J627)</f>
        <v>885.11000000000013</v>
      </c>
      <c r="H646" s="142"/>
      <c r="I646" s="142"/>
      <c r="J646" s="134">
        <f>ROUND(PRODUCT(F646:I646),2)</f>
        <v>885.11</v>
      </c>
      <c r="K646" s="142"/>
      <c r="L646" s="142"/>
      <c r="M646" s="142"/>
      <c r="N646" s="142"/>
      <c r="O646" s="142"/>
      <c r="P646" s="142"/>
      <c r="Q646" s="142"/>
      <c r="R646" s="172"/>
      <c r="S646" s="142"/>
      <c r="T646" s="587"/>
    </row>
    <row r="647" spans="1:20" s="76" customFormat="1" x14ac:dyDescent="0.3">
      <c r="A647" s="385"/>
      <c r="B647" s="385"/>
      <c r="C647" s="390"/>
      <c r="D647" s="143" t="s">
        <v>1178</v>
      </c>
      <c r="E647" s="391"/>
      <c r="F647" s="142">
        <v>-1</v>
      </c>
      <c r="G647" s="142">
        <v>106.59</v>
      </c>
      <c r="H647" s="142"/>
      <c r="I647" s="142"/>
      <c r="J647" s="134">
        <f>ROUND(PRODUCT(F647:I647),2)</f>
        <v>-106.59</v>
      </c>
      <c r="K647" s="142"/>
      <c r="L647" s="142"/>
      <c r="M647" s="142"/>
      <c r="N647" s="142"/>
      <c r="O647" s="142"/>
      <c r="P647" s="142"/>
      <c r="Q647" s="142"/>
      <c r="R647" s="172"/>
      <c r="S647" s="142"/>
      <c r="T647" s="587"/>
    </row>
    <row r="648" spans="1:20" s="76" customFormat="1" x14ac:dyDescent="0.3">
      <c r="A648" s="385"/>
      <c r="B648" s="385"/>
      <c r="C648" s="390"/>
      <c r="D648" s="143"/>
      <c r="E648" s="391"/>
      <c r="F648" s="142"/>
      <c r="G648" s="142"/>
      <c r="H648" s="142"/>
      <c r="I648" s="142"/>
      <c r="J648" s="134"/>
      <c r="K648" s="142"/>
      <c r="L648" s="142"/>
      <c r="M648" s="142"/>
      <c r="N648" s="142"/>
      <c r="O648" s="142"/>
      <c r="P648" s="142"/>
      <c r="Q648" s="142"/>
      <c r="R648" s="172"/>
      <c r="S648" s="142"/>
      <c r="T648" s="587"/>
    </row>
    <row r="649" spans="1:20" s="64" customFormat="1" x14ac:dyDescent="0.3">
      <c r="A649" s="378"/>
      <c r="B649" s="378"/>
      <c r="C649" s="378"/>
      <c r="D649" s="144" t="str">
        <f>"Total item "&amp;A645</f>
        <v>Total item 9.5</v>
      </c>
      <c r="E649" s="389"/>
      <c r="F649" s="134"/>
      <c r="G649" s="134"/>
      <c r="H649" s="134"/>
      <c r="I649" s="134"/>
      <c r="J649" s="145">
        <f>SUM(J646:J648)</f>
        <v>778.52</v>
      </c>
      <c r="K649" s="134"/>
      <c r="L649" s="134"/>
      <c r="M649" s="134"/>
      <c r="N649" s="134"/>
      <c r="O649" s="134"/>
      <c r="P649" s="134"/>
      <c r="Q649" s="134"/>
      <c r="R649" s="156"/>
      <c r="S649" s="134"/>
      <c r="T649" s="171"/>
    </row>
    <row r="650" spans="1:20" s="64" customFormat="1" x14ac:dyDescent="0.3">
      <c r="A650" s="388"/>
      <c r="B650" s="378"/>
      <c r="C650" s="378"/>
      <c r="D650" s="144"/>
      <c r="E650" s="389"/>
      <c r="F650" s="134"/>
      <c r="G650" s="134"/>
      <c r="H650" s="134"/>
      <c r="I650" s="134"/>
      <c r="J650" s="133"/>
      <c r="K650" s="134"/>
      <c r="L650" s="134"/>
      <c r="M650" s="134"/>
      <c r="N650" s="134"/>
      <c r="O650" s="134"/>
      <c r="P650" s="134"/>
      <c r="Q650" s="134"/>
      <c r="R650" s="156"/>
      <c r="S650" s="134"/>
      <c r="T650" s="171"/>
    </row>
    <row r="651" spans="1:20" s="76" customFormat="1" ht="27.6" x14ac:dyDescent="0.3">
      <c r="A651" s="385" t="s">
        <v>452</v>
      </c>
      <c r="B651" s="385" t="s">
        <v>31</v>
      </c>
      <c r="C651" s="390" t="s">
        <v>760</v>
      </c>
      <c r="D651" s="140" t="s">
        <v>759</v>
      </c>
      <c r="E651" s="385" t="s">
        <v>87</v>
      </c>
      <c r="F651" s="141"/>
      <c r="G651" s="141" t="s">
        <v>152</v>
      </c>
      <c r="H651" s="141"/>
      <c r="I651" s="141"/>
      <c r="J651" s="141"/>
      <c r="K651" s="142">
        <f>J655</f>
        <v>748.39</v>
      </c>
      <c r="L651" s="142" t="s">
        <v>1181</v>
      </c>
      <c r="M651" s="142">
        <f>ROUND(L651*(1+$N$10),2)</f>
        <v>18.95</v>
      </c>
      <c r="N651" s="142">
        <f>TRUNC($K651*M651,2)</f>
        <v>14181.99</v>
      </c>
      <c r="O651" s="142" t="s">
        <v>1182</v>
      </c>
      <c r="P651" s="142">
        <f>ROUND(O651*(1+$Q$10),2)</f>
        <v>18.739999999999998</v>
      </c>
      <c r="Q651" s="142">
        <f>TRUNC($K651*P651,2)</f>
        <v>14024.82</v>
      </c>
      <c r="R651" s="329" t="s">
        <v>908</v>
      </c>
      <c r="S651" s="142"/>
      <c r="T651" s="587"/>
    </row>
    <row r="652" spans="1:20" s="76" customFormat="1" x14ac:dyDescent="0.3">
      <c r="A652" s="385"/>
      <c r="B652" s="385"/>
      <c r="C652" s="390"/>
      <c r="D652" s="147" t="s">
        <v>761</v>
      </c>
      <c r="E652" s="385"/>
      <c r="F652" s="142"/>
      <c r="G652" s="142">
        <f>SUM(J602:J608)</f>
        <v>854.98</v>
      </c>
      <c r="H652" s="142"/>
      <c r="I652" s="142"/>
      <c r="J652" s="142">
        <f t="shared" ref="J652" si="59">ROUND(PRODUCT(F652:I652),2)</f>
        <v>854.98</v>
      </c>
      <c r="K652" s="142"/>
      <c r="L652" s="142"/>
      <c r="M652" s="142"/>
      <c r="N652" s="142"/>
      <c r="O652" s="142"/>
      <c r="P652" s="142"/>
      <c r="Q652" s="142"/>
      <c r="R652" s="172"/>
      <c r="S652" s="142"/>
      <c r="T652" s="172"/>
    </row>
    <row r="653" spans="1:20" s="76" customFormat="1" x14ac:dyDescent="0.3">
      <c r="A653" s="385"/>
      <c r="B653" s="385"/>
      <c r="C653" s="390"/>
      <c r="D653" s="143" t="s">
        <v>1178</v>
      </c>
      <c r="E653" s="391"/>
      <c r="F653" s="142">
        <v>-1</v>
      </c>
      <c r="G653" s="142">
        <v>106.59</v>
      </c>
      <c r="H653" s="142"/>
      <c r="I653" s="142"/>
      <c r="J653" s="134">
        <f>ROUND(PRODUCT(F653:I653),2)</f>
        <v>-106.59</v>
      </c>
      <c r="K653" s="142"/>
      <c r="L653" s="142"/>
      <c r="M653" s="142"/>
      <c r="N653" s="142"/>
      <c r="O653" s="142"/>
      <c r="P653" s="142"/>
      <c r="Q653" s="142"/>
      <c r="R653" s="172"/>
      <c r="S653" s="142"/>
      <c r="T653" s="587"/>
    </row>
    <row r="654" spans="1:20" s="76" customFormat="1" x14ac:dyDescent="0.3">
      <c r="A654" s="385"/>
      <c r="B654" s="385"/>
      <c r="C654" s="390"/>
      <c r="D654" s="143"/>
      <c r="E654" s="391"/>
      <c r="F654" s="142"/>
      <c r="G654" s="142"/>
      <c r="H654" s="142"/>
      <c r="I654" s="142"/>
      <c r="J654" s="134"/>
      <c r="K654" s="142"/>
      <c r="L654" s="142"/>
      <c r="M654" s="142"/>
      <c r="N654" s="142"/>
      <c r="O654" s="142"/>
      <c r="P654" s="142"/>
      <c r="Q654" s="142"/>
      <c r="R654" s="172"/>
      <c r="S654" s="142"/>
      <c r="T654" s="587"/>
    </row>
    <row r="655" spans="1:20" s="64" customFormat="1" x14ac:dyDescent="0.3">
      <c r="A655" s="378"/>
      <c r="B655" s="378"/>
      <c r="C655" s="378"/>
      <c r="D655" s="144" t="str">
        <f>"Total item "&amp;A651</f>
        <v>Total item 9.6</v>
      </c>
      <c r="E655" s="389"/>
      <c r="F655" s="134"/>
      <c r="G655" s="134"/>
      <c r="H655" s="134"/>
      <c r="I655" s="134"/>
      <c r="J655" s="145">
        <f>SUM(J652:J654)</f>
        <v>748.39</v>
      </c>
      <c r="K655" s="134"/>
      <c r="L655" s="134"/>
      <c r="M655" s="134"/>
      <c r="N655" s="134"/>
      <c r="O655" s="134"/>
      <c r="P655" s="134"/>
      <c r="Q655" s="134"/>
      <c r="R655" s="156"/>
      <c r="S655" s="134"/>
      <c r="T655" s="171"/>
    </row>
    <row r="656" spans="1:20" s="64" customFormat="1" x14ac:dyDescent="0.3">
      <c r="A656" s="388"/>
      <c r="B656" s="378"/>
      <c r="C656" s="378"/>
      <c r="D656" s="144"/>
      <c r="E656" s="389"/>
      <c r="F656" s="134"/>
      <c r="G656" s="134"/>
      <c r="H656" s="134"/>
      <c r="I656" s="134"/>
      <c r="J656" s="133"/>
      <c r="K656" s="134"/>
      <c r="L656" s="134"/>
      <c r="M656" s="134"/>
      <c r="N656" s="134"/>
      <c r="O656" s="134"/>
      <c r="P656" s="134"/>
      <c r="Q656" s="134"/>
      <c r="R656" s="156"/>
      <c r="S656" s="134"/>
      <c r="T656" s="171"/>
    </row>
    <row r="657" spans="1:20" s="76" customFormat="1" ht="27.6" x14ac:dyDescent="0.3">
      <c r="A657" s="385" t="s">
        <v>453</v>
      </c>
      <c r="B657" s="385" t="s">
        <v>31</v>
      </c>
      <c r="C657" s="390" t="s">
        <v>90</v>
      </c>
      <c r="D657" s="140" t="s">
        <v>378</v>
      </c>
      <c r="E657" s="385" t="s">
        <v>87</v>
      </c>
      <c r="F657" s="141"/>
      <c r="G657" s="141"/>
      <c r="H657" s="141"/>
      <c r="I657" s="141"/>
      <c r="J657" s="141"/>
      <c r="K657" s="142">
        <f>J660</f>
        <v>1740.09</v>
      </c>
      <c r="L657" s="142" t="s">
        <v>1183</v>
      </c>
      <c r="M657" s="142">
        <f>ROUND(L657*(1+$N$10),2)</f>
        <v>17.690000000000001</v>
      </c>
      <c r="N657" s="142">
        <f>TRUNC($K657*M657,2)</f>
        <v>30782.19</v>
      </c>
      <c r="O657" s="142" t="s">
        <v>1184</v>
      </c>
      <c r="P657" s="142">
        <f>ROUND(O657*(1+$Q$10),2)</f>
        <v>17.559999999999999</v>
      </c>
      <c r="Q657" s="142">
        <f>TRUNC($K657*P657,2)</f>
        <v>30555.98</v>
      </c>
      <c r="R657" s="329" t="s">
        <v>908</v>
      </c>
      <c r="S657" s="142"/>
      <c r="T657" s="587"/>
    </row>
    <row r="658" spans="1:20" s="76" customFormat="1" x14ac:dyDescent="0.3">
      <c r="A658" s="385"/>
      <c r="B658" s="385"/>
      <c r="C658" s="390"/>
      <c r="D658" s="143" t="s">
        <v>449</v>
      </c>
      <c r="E658" s="391"/>
      <c r="F658" s="142"/>
      <c r="G658" s="142">
        <f>SUM(J602:J627)</f>
        <v>1740.0900000000004</v>
      </c>
      <c r="H658" s="142"/>
      <c r="I658" s="142"/>
      <c r="J658" s="134">
        <f>ROUND(PRODUCT(F658:I658),2)</f>
        <v>1740.09</v>
      </c>
      <c r="K658" s="142"/>
      <c r="L658" s="142"/>
      <c r="M658" s="142"/>
      <c r="N658" s="142"/>
      <c r="O658" s="142"/>
      <c r="P658" s="142"/>
      <c r="Q658" s="142"/>
      <c r="R658" s="172"/>
      <c r="S658" s="142"/>
      <c r="T658" s="587"/>
    </row>
    <row r="659" spans="1:20" s="76" customFormat="1" x14ac:dyDescent="0.3">
      <c r="A659" s="385"/>
      <c r="B659" s="385"/>
      <c r="C659" s="390"/>
      <c r="D659" s="143"/>
      <c r="E659" s="391"/>
      <c r="F659" s="142"/>
      <c r="G659" s="142"/>
      <c r="H659" s="142"/>
      <c r="I659" s="142"/>
      <c r="J659" s="134"/>
      <c r="K659" s="142"/>
      <c r="L659" s="142"/>
      <c r="M659" s="142"/>
      <c r="N659" s="142"/>
      <c r="O659" s="142"/>
      <c r="P659" s="142"/>
      <c r="Q659" s="142"/>
      <c r="R659" s="172"/>
      <c r="S659" s="142"/>
      <c r="T659" s="587"/>
    </row>
    <row r="660" spans="1:20" s="64" customFormat="1" x14ac:dyDescent="0.3">
      <c r="A660" s="378"/>
      <c r="B660" s="378"/>
      <c r="C660" s="378"/>
      <c r="D660" s="144" t="str">
        <f>"Total item "&amp;A657</f>
        <v>Total item 9.7</v>
      </c>
      <c r="E660" s="389"/>
      <c r="F660" s="134"/>
      <c r="G660" s="134"/>
      <c r="H660" s="134"/>
      <c r="I660" s="134"/>
      <c r="J660" s="145">
        <f>SUM(J658:J659)</f>
        <v>1740.09</v>
      </c>
      <c r="K660" s="134"/>
      <c r="L660" s="134"/>
      <c r="M660" s="134"/>
      <c r="N660" s="134"/>
      <c r="O660" s="134"/>
      <c r="P660" s="134"/>
      <c r="Q660" s="134"/>
      <c r="R660" s="156"/>
      <c r="S660" s="134"/>
      <c r="T660" s="171"/>
    </row>
    <row r="661" spans="1:20" s="64" customFormat="1" x14ac:dyDescent="0.3">
      <c r="A661" s="388"/>
      <c r="B661" s="378"/>
      <c r="C661" s="378"/>
      <c r="D661" s="144"/>
      <c r="E661" s="389"/>
      <c r="F661" s="134"/>
      <c r="G661" s="134"/>
      <c r="H661" s="134"/>
      <c r="I661" s="134"/>
      <c r="J661" s="133"/>
      <c r="K661" s="134"/>
      <c r="L661" s="134"/>
      <c r="M661" s="134"/>
      <c r="N661" s="134"/>
      <c r="O661" s="134"/>
      <c r="P661" s="134"/>
      <c r="Q661" s="134"/>
      <c r="R661" s="156"/>
      <c r="S661" s="134"/>
      <c r="T661" s="171"/>
    </row>
    <row r="662" spans="1:20" s="76" customFormat="1" ht="55.2" x14ac:dyDescent="0.3">
      <c r="A662" s="385" t="s">
        <v>454</v>
      </c>
      <c r="B662" s="385" t="s">
        <v>31</v>
      </c>
      <c r="C662" s="390" t="s">
        <v>380</v>
      </c>
      <c r="D662" s="140" t="s">
        <v>379</v>
      </c>
      <c r="E662" s="385" t="s">
        <v>87</v>
      </c>
      <c r="F662" s="141"/>
      <c r="G662" s="141"/>
      <c r="H662" s="141"/>
      <c r="I662" s="141"/>
      <c r="J662" s="141"/>
      <c r="K662" s="142">
        <f>J666</f>
        <v>25</v>
      </c>
      <c r="L662" s="142" t="s">
        <v>1186</v>
      </c>
      <c r="M662" s="142">
        <f>ROUND(L662*(1+$N$10),2)</f>
        <v>30.75</v>
      </c>
      <c r="N662" s="142">
        <f>TRUNC($K662*M662,2)</f>
        <v>768.75</v>
      </c>
      <c r="O662" s="142" t="s">
        <v>1187</v>
      </c>
      <c r="P662" s="142">
        <f>ROUND(O662*(1+$Q$10),2)</f>
        <v>31.4</v>
      </c>
      <c r="Q662" s="142">
        <f>TRUNC($K662*P662,2)</f>
        <v>785</v>
      </c>
      <c r="R662" s="329" t="s">
        <v>908</v>
      </c>
      <c r="S662" s="142"/>
      <c r="T662" s="587"/>
    </row>
    <row r="663" spans="1:20" s="76" customFormat="1" x14ac:dyDescent="0.3">
      <c r="A663" s="385"/>
      <c r="B663" s="385"/>
      <c r="C663" s="390"/>
      <c r="D663" s="147" t="s">
        <v>1185</v>
      </c>
      <c r="E663" s="385"/>
      <c r="F663" s="142"/>
      <c r="G663" s="142"/>
      <c r="H663" s="142"/>
      <c r="I663" s="142"/>
      <c r="J663" s="134"/>
      <c r="K663" s="142"/>
      <c r="L663" s="142"/>
      <c r="M663" s="142"/>
      <c r="N663" s="142"/>
      <c r="O663" s="142"/>
      <c r="P663" s="142"/>
      <c r="Q663" s="142"/>
      <c r="R663" s="172"/>
      <c r="S663" s="142"/>
      <c r="T663" s="172"/>
    </row>
    <row r="664" spans="1:20" s="76" customFormat="1" x14ac:dyDescent="0.3">
      <c r="A664" s="385"/>
      <c r="B664" s="385"/>
      <c r="C664" s="390"/>
      <c r="D664" s="610" t="s">
        <v>700</v>
      </c>
      <c r="E664" s="385"/>
      <c r="F664" s="142">
        <v>4</v>
      </c>
      <c r="G664" s="142">
        <v>2.5</v>
      </c>
      <c r="H664" s="142"/>
      <c r="I664" s="142">
        <v>2.5</v>
      </c>
      <c r="J664" s="134">
        <f t="shared" ref="J664" si="60">ROUND(PRODUCT(F664:I664),2)</f>
        <v>25</v>
      </c>
      <c r="K664" s="142"/>
      <c r="L664" s="142"/>
      <c r="M664" s="142"/>
      <c r="N664" s="142"/>
      <c r="O664" s="142"/>
      <c r="P664" s="142"/>
      <c r="Q664" s="142"/>
      <c r="R664" s="172"/>
      <c r="S664" s="142"/>
      <c r="T664" s="172"/>
    </row>
    <row r="665" spans="1:20" s="76" customFormat="1" x14ac:dyDescent="0.3">
      <c r="A665" s="385"/>
      <c r="B665" s="385"/>
      <c r="C665" s="390"/>
      <c r="D665" s="147"/>
      <c r="E665" s="385"/>
      <c r="F665" s="142"/>
      <c r="G665" s="142"/>
      <c r="H665" s="142"/>
      <c r="I665" s="142"/>
      <c r="J665" s="134"/>
      <c r="K665" s="142"/>
      <c r="L665" s="142"/>
      <c r="M665" s="142"/>
      <c r="N665" s="142"/>
      <c r="O665" s="142"/>
      <c r="P665" s="142"/>
      <c r="Q665" s="142"/>
      <c r="R665" s="172"/>
      <c r="S665" s="142"/>
      <c r="T665" s="172"/>
    </row>
    <row r="666" spans="1:20" s="64" customFormat="1" x14ac:dyDescent="0.3">
      <c r="A666" s="378"/>
      <c r="B666" s="378"/>
      <c r="C666" s="378"/>
      <c r="D666" s="144" t="str">
        <f>"Total item "&amp;A662</f>
        <v>Total item 9.8</v>
      </c>
      <c r="E666" s="389"/>
      <c r="F666" s="134"/>
      <c r="G666" s="134"/>
      <c r="H666" s="134"/>
      <c r="I666" s="134"/>
      <c r="J666" s="145">
        <f>SUM(J663:J665)</f>
        <v>25</v>
      </c>
      <c r="K666" s="134"/>
      <c r="L666" s="134"/>
      <c r="M666" s="134"/>
      <c r="N666" s="134"/>
      <c r="O666" s="134"/>
      <c r="P666" s="134"/>
      <c r="Q666" s="134"/>
      <c r="R666" s="156"/>
      <c r="S666" s="134"/>
      <c r="T666" s="171"/>
    </row>
    <row r="667" spans="1:20" s="64" customFormat="1" x14ac:dyDescent="0.3">
      <c r="A667" s="388"/>
      <c r="B667" s="378"/>
      <c r="C667" s="378"/>
      <c r="D667" s="144"/>
      <c r="E667" s="389"/>
      <c r="F667" s="134"/>
      <c r="G667" s="134"/>
      <c r="H667" s="134"/>
      <c r="I667" s="134"/>
      <c r="J667" s="133"/>
      <c r="K667" s="134"/>
      <c r="L667" s="134"/>
      <c r="M667" s="134"/>
      <c r="N667" s="134"/>
      <c r="O667" s="134"/>
      <c r="P667" s="134"/>
      <c r="Q667" s="134"/>
      <c r="R667" s="156"/>
      <c r="S667" s="134"/>
      <c r="T667" s="171"/>
    </row>
    <row r="668" spans="1:20" s="76" customFormat="1" ht="55.2" x14ac:dyDescent="0.3">
      <c r="A668" s="385" t="s">
        <v>455</v>
      </c>
      <c r="B668" s="385" t="s">
        <v>31</v>
      </c>
      <c r="C668" s="390" t="s">
        <v>381</v>
      </c>
      <c r="D668" s="140" t="s">
        <v>382</v>
      </c>
      <c r="E668" s="385" t="s">
        <v>87</v>
      </c>
      <c r="F668" s="141"/>
      <c r="G668" s="141"/>
      <c r="H668" s="141"/>
      <c r="I668" s="141"/>
      <c r="J668" s="141"/>
      <c r="K668" s="142">
        <f>J673</f>
        <v>157</v>
      </c>
      <c r="L668" s="142" t="s">
        <v>1189</v>
      </c>
      <c r="M668" s="142">
        <f>ROUND(L668*(1+$N$10),2)</f>
        <v>62.88</v>
      </c>
      <c r="N668" s="142">
        <f>TRUNC($K668*M668,2)</f>
        <v>9872.16</v>
      </c>
      <c r="O668" s="142" t="s">
        <v>1190</v>
      </c>
      <c r="P668" s="142">
        <f>ROUND(O668*(1+$Q$10),2)</f>
        <v>64.13</v>
      </c>
      <c r="Q668" s="142">
        <f>TRUNC($K668*P668,2)</f>
        <v>10068.41</v>
      </c>
      <c r="R668" s="329" t="s">
        <v>908</v>
      </c>
      <c r="S668" s="142"/>
      <c r="T668" s="587"/>
    </row>
    <row r="669" spans="1:20" s="76" customFormat="1" x14ac:dyDescent="0.3">
      <c r="A669" s="385"/>
      <c r="B669" s="385"/>
      <c r="C669" s="390"/>
      <c r="D669" s="147" t="s">
        <v>1185</v>
      </c>
      <c r="E669" s="385"/>
      <c r="F669" s="142"/>
      <c r="G669" s="142"/>
      <c r="H669" s="142"/>
      <c r="I669" s="142"/>
      <c r="J669" s="134"/>
      <c r="K669" s="142"/>
      <c r="L669" s="142"/>
      <c r="M669" s="142"/>
      <c r="N669" s="142"/>
      <c r="O669" s="142"/>
      <c r="P669" s="142"/>
      <c r="Q669" s="142"/>
      <c r="R669" s="172"/>
      <c r="S669" s="142"/>
      <c r="T669" s="172"/>
    </row>
    <row r="670" spans="1:20" s="76" customFormat="1" x14ac:dyDescent="0.3">
      <c r="A670" s="385"/>
      <c r="B670" s="385"/>
      <c r="C670" s="390"/>
      <c r="D670" s="610" t="s">
        <v>700</v>
      </c>
      <c r="E670" s="385"/>
      <c r="F670" s="142">
        <v>4</v>
      </c>
      <c r="G670" s="142">
        <v>2.5</v>
      </c>
      <c r="H670" s="142"/>
      <c r="I670" s="142">
        <v>2.5</v>
      </c>
      <c r="J670" s="134">
        <f t="shared" ref="J670:J671" si="61">ROUND(PRODUCT(F670:I670),2)</f>
        <v>25</v>
      </c>
      <c r="K670" s="142"/>
      <c r="L670" s="142"/>
      <c r="M670" s="142"/>
      <c r="N670" s="142"/>
      <c r="O670" s="142"/>
      <c r="P670" s="142"/>
      <c r="Q670" s="142"/>
      <c r="R670" s="329"/>
      <c r="S670" s="142"/>
      <c r="T670" s="172"/>
    </row>
    <row r="671" spans="1:20" s="76" customFormat="1" x14ac:dyDescent="0.3">
      <c r="A671" s="385"/>
      <c r="B671" s="385"/>
      <c r="C671" s="390"/>
      <c r="D671" s="610" t="s">
        <v>1188</v>
      </c>
      <c r="E671" s="385"/>
      <c r="F671" s="142">
        <v>4</v>
      </c>
      <c r="G671" s="142">
        <v>33</v>
      </c>
      <c r="H671" s="142">
        <v>1</v>
      </c>
      <c r="I671" s="142"/>
      <c r="J671" s="134">
        <f t="shared" si="61"/>
        <v>132</v>
      </c>
      <c r="K671" s="142"/>
      <c r="L671" s="142"/>
      <c r="M671" s="142"/>
      <c r="N671" s="142"/>
      <c r="O671" s="142"/>
      <c r="P671" s="142"/>
      <c r="Q671" s="142"/>
      <c r="R671" s="329"/>
      <c r="S671" s="142"/>
      <c r="T671" s="172"/>
    </row>
    <row r="672" spans="1:20" s="76" customFormat="1" x14ac:dyDescent="0.3">
      <c r="A672" s="385"/>
      <c r="B672" s="385"/>
      <c r="C672" s="390"/>
      <c r="D672" s="147"/>
      <c r="E672" s="385"/>
      <c r="F672" s="142"/>
      <c r="G672" s="142"/>
      <c r="H672" s="142"/>
      <c r="I672" s="142"/>
      <c r="J672" s="134"/>
      <c r="K672" s="142"/>
      <c r="L672" s="142"/>
      <c r="M672" s="142"/>
      <c r="N672" s="142"/>
      <c r="O672" s="142"/>
      <c r="P672" s="142"/>
      <c r="Q672" s="142"/>
      <c r="R672" s="172"/>
      <c r="S672" s="142"/>
      <c r="T672" s="172"/>
    </row>
    <row r="673" spans="1:21" s="64" customFormat="1" x14ac:dyDescent="0.3">
      <c r="A673" s="378"/>
      <c r="B673" s="378"/>
      <c r="C673" s="378"/>
      <c r="D673" s="144" t="str">
        <f>"Total item "&amp;A668</f>
        <v>Total item 9.9</v>
      </c>
      <c r="E673" s="389"/>
      <c r="F673" s="134"/>
      <c r="G673" s="134"/>
      <c r="H673" s="134"/>
      <c r="I673" s="134"/>
      <c r="J673" s="145">
        <f>SUM(J669:J672)</f>
        <v>157</v>
      </c>
      <c r="K673" s="134"/>
      <c r="L673" s="134"/>
      <c r="M673" s="134"/>
      <c r="N673" s="134"/>
      <c r="O673" s="134"/>
      <c r="P673" s="134"/>
      <c r="Q673" s="134"/>
      <c r="R673" s="156"/>
      <c r="S673" s="134"/>
      <c r="T673" s="171"/>
    </row>
    <row r="674" spans="1:21" s="64" customFormat="1" x14ac:dyDescent="0.3">
      <c r="A674" s="388"/>
      <c r="B674" s="378"/>
      <c r="C674" s="378"/>
      <c r="D674" s="144"/>
      <c r="E674" s="389"/>
      <c r="F674" s="134"/>
      <c r="G674" s="134"/>
      <c r="H674" s="134"/>
      <c r="I674" s="134"/>
      <c r="J674" s="133"/>
      <c r="K674" s="134"/>
      <c r="L674" s="134"/>
      <c r="M674" s="134"/>
      <c r="N674" s="134"/>
      <c r="O674" s="134"/>
      <c r="P674" s="134"/>
      <c r="Q674" s="134"/>
      <c r="R674" s="156"/>
      <c r="S674" s="134"/>
      <c r="T674" s="171"/>
    </row>
    <row r="675" spans="1:21" s="76" customFormat="1" ht="27.6" x14ac:dyDescent="0.3">
      <c r="A675" s="385" t="s">
        <v>456</v>
      </c>
      <c r="B675" s="385" t="s">
        <v>31</v>
      </c>
      <c r="C675" s="390" t="s">
        <v>765</v>
      </c>
      <c r="D675" s="140" t="s">
        <v>764</v>
      </c>
      <c r="E675" s="385" t="s">
        <v>87</v>
      </c>
      <c r="F675" s="141"/>
      <c r="G675" s="141"/>
      <c r="H675" s="141"/>
      <c r="I675" s="141"/>
      <c r="J675" s="141"/>
      <c r="K675" s="142">
        <f>J679</f>
        <v>21.84</v>
      </c>
      <c r="L675" s="142" t="s">
        <v>1191</v>
      </c>
      <c r="M675" s="142">
        <f>ROUND(L675*(1+$N$10),2)</f>
        <v>26.84</v>
      </c>
      <c r="N675" s="142">
        <f>TRUNC($K675*M675,2)</f>
        <v>586.17999999999995</v>
      </c>
      <c r="O675" s="142" t="s">
        <v>1192</v>
      </c>
      <c r="P675" s="142">
        <f>ROUND(O675*(1+$Q$10),2)</f>
        <v>26.57</v>
      </c>
      <c r="Q675" s="142">
        <f>TRUNC($K675*P675,2)</f>
        <v>580.28</v>
      </c>
      <c r="R675" s="329" t="s">
        <v>908</v>
      </c>
      <c r="S675" s="142"/>
      <c r="T675" s="587"/>
    </row>
    <row r="676" spans="1:21" s="76" customFormat="1" x14ac:dyDescent="0.3">
      <c r="A676" s="385"/>
      <c r="B676" s="385"/>
      <c r="C676" s="390"/>
      <c r="D676" s="147" t="s">
        <v>505</v>
      </c>
      <c r="E676" s="385"/>
      <c r="F676" s="142">
        <f>4*2</f>
        <v>8</v>
      </c>
      <c r="G676" s="142">
        <v>0.9</v>
      </c>
      <c r="H676" s="142"/>
      <c r="I676" s="142">
        <v>2.1</v>
      </c>
      <c r="J676" s="134">
        <f t="shared" ref="J676:J677" si="62">ROUND(PRODUCT(F676:I676),2)</f>
        <v>15.12</v>
      </c>
      <c r="K676" s="142"/>
      <c r="L676" s="142"/>
      <c r="M676" s="142"/>
      <c r="N676" s="142"/>
      <c r="O676" s="142"/>
      <c r="P676" s="142"/>
      <c r="Q676" s="142"/>
      <c r="R676" s="172"/>
      <c r="S676" s="142"/>
      <c r="T676" s="172"/>
    </row>
    <row r="677" spans="1:21" s="76" customFormat="1" x14ac:dyDescent="0.3">
      <c r="A677" s="385"/>
      <c r="B677" s="385"/>
      <c r="C677" s="390"/>
      <c r="D677" s="147" t="s">
        <v>407</v>
      </c>
      <c r="E677" s="385"/>
      <c r="F677" s="142">
        <f>2*2</f>
        <v>4</v>
      </c>
      <c r="G677" s="142">
        <v>0.8</v>
      </c>
      <c r="H677" s="142"/>
      <c r="I677" s="142">
        <v>2.1</v>
      </c>
      <c r="J677" s="134">
        <f t="shared" si="62"/>
        <v>6.72</v>
      </c>
      <c r="K677" s="142"/>
      <c r="L677" s="142"/>
      <c r="M677" s="142"/>
      <c r="N677" s="142"/>
      <c r="O677" s="142"/>
      <c r="P677" s="142"/>
      <c r="Q677" s="142"/>
      <c r="R677" s="172"/>
      <c r="S677" s="142"/>
      <c r="T677" s="172"/>
    </row>
    <row r="678" spans="1:21" s="76" customFormat="1" x14ac:dyDescent="0.3">
      <c r="A678" s="385"/>
      <c r="B678" s="385"/>
      <c r="C678" s="390"/>
      <c r="D678" s="147"/>
      <c r="E678" s="385"/>
      <c r="F678" s="142"/>
      <c r="G678" s="142"/>
      <c r="H678" s="142"/>
      <c r="I678" s="142"/>
      <c r="J678" s="134"/>
      <c r="K678" s="142"/>
      <c r="L678" s="142"/>
      <c r="M678" s="142"/>
      <c r="N678" s="142"/>
      <c r="O678" s="142"/>
      <c r="P678" s="142"/>
      <c r="Q678" s="142"/>
      <c r="R678" s="172"/>
      <c r="S678" s="142"/>
      <c r="T678" s="172"/>
    </row>
    <row r="679" spans="1:21" s="64" customFormat="1" x14ac:dyDescent="0.3">
      <c r="A679" s="378"/>
      <c r="B679" s="378"/>
      <c r="C679" s="378"/>
      <c r="D679" s="144" t="str">
        <f>"Total item "&amp;A675</f>
        <v>Total item 9.10</v>
      </c>
      <c r="E679" s="389"/>
      <c r="F679" s="134"/>
      <c r="G679" s="134"/>
      <c r="H679" s="134"/>
      <c r="I679" s="134"/>
      <c r="J679" s="145">
        <f>SUM(J676:J678)</f>
        <v>21.84</v>
      </c>
      <c r="K679" s="134"/>
      <c r="L679" s="134"/>
      <c r="M679" s="134"/>
      <c r="N679" s="134"/>
      <c r="O679" s="134"/>
      <c r="P679" s="134"/>
      <c r="Q679" s="134"/>
      <c r="R679" s="156"/>
      <c r="S679" s="134"/>
      <c r="T679" s="171"/>
    </row>
    <row r="680" spans="1:21" s="64" customFormat="1" x14ac:dyDescent="0.3">
      <c r="A680" s="388"/>
      <c r="B680" s="378"/>
      <c r="C680" s="378"/>
      <c r="D680" s="144"/>
      <c r="E680" s="389"/>
      <c r="F680" s="134"/>
      <c r="G680" s="134"/>
      <c r="H680" s="134"/>
      <c r="I680" s="134"/>
      <c r="J680" s="133"/>
      <c r="K680" s="134"/>
      <c r="L680" s="134"/>
      <c r="M680" s="134"/>
      <c r="N680" s="134"/>
      <c r="O680" s="134"/>
      <c r="P680" s="134"/>
      <c r="Q680" s="134"/>
      <c r="R680" s="156"/>
      <c r="S680" s="134"/>
      <c r="T680" s="171"/>
    </row>
    <row r="681" spans="1:21" s="76" customFormat="1" ht="27.6" x14ac:dyDescent="0.3">
      <c r="A681" s="385" t="s">
        <v>763</v>
      </c>
      <c r="B681" s="385" t="s">
        <v>31</v>
      </c>
      <c r="C681" s="390" t="s">
        <v>640</v>
      </c>
      <c r="D681" s="140" t="s">
        <v>639</v>
      </c>
      <c r="E681" s="385" t="s">
        <v>87</v>
      </c>
      <c r="F681" s="141"/>
      <c r="G681" s="141"/>
      <c r="H681" s="141"/>
      <c r="I681" s="141"/>
      <c r="J681" s="141"/>
      <c r="K681" s="142">
        <f>J685</f>
        <v>21.84</v>
      </c>
      <c r="L681" s="142" t="s">
        <v>1193</v>
      </c>
      <c r="M681" s="142">
        <f>ROUND(L681*(1+$N$10),2)</f>
        <v>21.24</v>
      </c>
      <c r="N681" s="142">
        <f>TRUNC($K681*M681,2)</f>
        <v>463.88</v>
      </c>
      <c r="O681" s="142" t="s">
        <v>1194</v>
      </c>
      <c r="P681" s="142">
        <f>ROUND(O681*(1+$Q$10),2)</f>
        <v>21.44</v>
      </c>
      <c r="Q681" s="142">
        <f>TRUNC($K681*P681,2)</f>
        <v>468.24</v>
      </c>
      <c r="R681" s="329" t="s">
        <v>908</v>
      </c>
      <c r="S681" s="142"/>
      <c r="T681" s="587"/>
    </row>
    <row r="682" spans="1:21" s="76" customFormat="1" x14ac:dyDescent="0.3">
      <c r="A682" s="385"/>
      <c r="B682" s="385"/>
      <c r="C682" s="390"/>
      <c r="D682" s="147" t="s">
        <v>505</v>
      </c>
      <c r="E682" s="385"/>
      <c r="F682" s="142">
        <f>4*2</f>
        <v>8</v>
      </c>
      <c r="G682" s="142">
        <v>0.9</v>
      </c>
      <c r="H682" s="142"/>
      <c r="I682" s="142">
        <v>2.1</v>
      </c>
      <c r="J682" s="134">
        <f t="shared" ref="J682:J683" si="63">ROUND(PRODUCT(F682:I682),2)</f>
        <v>15.12</v>
      </c>
      <c r="K682" s="142"/>
      <c r="L682" s="142"/>
      <c r="M682" s="142"/>
      <c r="N682" s="142"/>
      <c r="O682" s="142"/>
      <c r="P682" s="142"/>
      <c r="Q682" s="142"/>
      <c r="R682" s="172"/>
      <c r="S682" s="142"/>
      <c r="T682" s="172"/>
    </row>
    <row r="683" spans="1:21" s="76" customFormat="1" x14ac:dyDescent="0.3">
      <c r="A683" s="385"/>
      <c r="B683" s="385"/>
      <c r="C683" s="390"/>
      <c r="D683" s="147" t="s">
        <v>407</v>
      </c>
      <c r="E683" s="385"/>
      <c r="F683" s="142">
        <f>2*2</f>
        <v>4</v>
      </c>
      <c r="G683" s="142">
        <v>0.8</v>
      </c>
      <c r="H683" s="142"/>
      <c r="I683" s="142">
        <v>2.1</v>
      </c>
      <c r="J683" s="134">
        <f t="shared" si="63"/>
        <v>6.72</v>
      </c>
      <c r="K683" s="142"/>
      <c r="L683" s="142"/>
      <c r="M683" s="142"/>
      <c r="N683" s="142"/>
      <c r="O683" s="142"/>
      <c r="P683" s="142"/>
      <c r="Q683" s="142"/>
      <c r="R683" s="172"/>
      <c r="S683" s="142"/>
      <c r="T683" s="172"/>
    </row>
    <row r="684" spans="1:21" s="76" customFormat="1" x14ac:dyDescent="0.3">
      <c r="A684" s="385"/>
      <c r="B684" s="385"/>
      <c r="C684" s="390"/>
      <c r="D684" s="147"/>
      <c r="E684" s="385"/>
      <c r="F684" s="142"/>
      <c r="G684" s="142"/>
      <c r="H684" s="142"/>
      <c r="I684" s="142"/>
      <c r="J684" s="134"/>
      <c r="K684" s="142"/>
      <c r="L684" s="142"/>
      <c r="M684" s="142"/>
      <c r="N684" s="142"/>
      <c r="O684" s="142"/>
      <c r="P684" s="142"/>
      <c r="Q684" s="142"/>
      <c r="R684" s="172"/>
      <c r="S684" s="142"/>
      <c r="T684" s="172"/>
    </row>
    <row r="685" spans="1:21" s="64" customFormat="1" x14ac:dyDescent="0.3">
      <c r="A685" s="378"/>
      <c r="B685" s="378"/>
      <c r="C685" s="378"/>
      <c r="D685" s="144" t="str">
        <f>"Total item "&amp;A681</f>
        <v>Total item 9.11</v>
      </c>
      <c r="E685" s="389"/>
      <c r="F685" s="134"/>
      <c r="G685" s="134"/>
      <c r="H685" s="134"/>
      <c r="I685" s="134"/>
      <c r="J685" s="145">
        <f>SUM(J682:J684)</f>
        <v>21.84</v>
      </c>
      <c r="K685" s="134"/>
      <c r="L685" s="134"/>
      <c r="M685" s="134"/>
      <c r="N685" s="134"/>
      <c r="O685" s="134"/>
      <c r="P685" s="134"/>
      <c r="Q685" s="134"/>
      <c r="R685" s="156"/>
      <c r="S685" s="134"/>
      <c r="T685" s="171"/>
    </row>
    <row r="686" spans="1:21" s="64" customFormat="1" x14ac:dyDescent="0.3">
      <c r="A686" s="136"/>
      <c r="B686" s="131"/>
      <c r="C686" s="131"/>
      <c r="D686" s="144"/>
      <c r="E686" s="137"/>
      <c r="F686" s="134"/>
      <c r="G686" s="134"/>
      <c r="H686" s="134"/>
      <c r="I686" s="134"/>
      <c r="J686" s="133"/>
      <c r="K686" s="134"/>
      <c r="L686" s="142"/>
      <c r="M686" s="134"/>
      <c r="N686" s="134"/>
      <c r="O686" s="134"/>
      <c r="P686" s="134"/>
      <c r="Q686" s="134"/>
      <c r="R686" s="156"/>
      <c r="S686" s="134"/>
      <c r="T686" s="171"/>
      <c r="U686" s="171"/>
    </row>
    <row r="687" spans="1:21" s="76" customFormat="1" ht="27.6" x14ac:dyDescent="0.3">
      <c r="A687" s="385" t="s">
        <v>1198</v>
      </c>
      <c r="B687" s="385" t="s">
        <v>31</v>
      </c>
      <c r="C687" s="390" t="s">
        <v>1195</v>
      </c>
      <c r="D687" s="140" t="s">
        <v>1196</v>
      </c>
      <c r="F687" s="141"/>
      <c r="G687" s="141" t="s">
        <v>734</v>
      </c>
      <c r="H687" s="141"/>
      <c r="I687" s="141"/>
      <c r="J687" s="141"/>
      <c r="K687" s="142">
        <f>J690</f>
        <v>711.43</v>
      </c>
      <c r="L687" s="142" t="s">
        <v>1199</v>
      </c>
      <c r="M687" s="142">
        <f>ROUND(L687*(1+$N$10),2)</f>
        <v>91.91</v>
      </c>
      <c r="N687" s="142">
        <f>TRUNC($K687*M687,2)</f>
        <v>65387.53</v>
      </c>
      <c r="O687" s="142" t="s">
        <v>1200</v>
      </c>
      <c r="P687" s="142">
        <f>ROUND(O687*(1+$Q$10),2)</f>
        <v>89.33</v>
      </c>
      <c r="Q687" s="142">
        <f>TRUNC($K687*P687,2)</f>
        <v>63552.04</v>
      </c>
      <c r="R687" s="329" t="s">
        <v>908</v>
      </c>
      <c r="S687" s="142"/>
      <c r="T687" s="587"/>
      <c r="U687" s="587"/>
    </row>
    <row r="688" spans="1:21" s="76" customFormat="1" x14ac:dyDescent="0.3">
      <c r="A688" s="138"/>
      <c r="B688" s="138"/>
      <c r="C688" s="139"/>
      <c r="D688" s="147" t="s">
        <v>1197</v>
      </c>
      <c r="E688" s="601"/>
      <c r="F688" s="142"/>
      <c r="G688" s="142">
        <v>711.43</v>
      </c>
      <c r="H688" s="142"/>
      <c r="I688" s="142"/>
      <c r="J688" s="134">
        <f t="shared" ref="J688" si="64">ROUND(PRODUCT(F688:I688),2)</f>
        <v>711.43</v>
      </c>
      <c r="K688" s="142"/>
      <c r="L688" s="142"/>
      <c r="M688" s="142"/>
      <c r="N688" s="142"/>
      <c r="O688" s="142"/>
      <c r="P688" s="142"/>
      <c r="Q688" s="142"/>
      <c r="R688" s="172"/>
      <c r="S688" s="142"/>
      <c r="T688" s="172"/>
      <c r="U688" s="172"/>
    </row>
    <row r="689" spans="1:21" s="76" customFormat="1" x14ac:dyDescent="0.3">
      <c r="A689" s="138"/>
      <c r="B689" s="138"/>
      <c r="C689" s="139"/>
      <c r="D689" s="147"/>
      <c r="E689" s="601"/>
      <c r="F689" s="142"/>
      <c r="G689" s="142"/>
      <c r="H689" s="142"/>
      <c r="I689" s="142"/>
      <c r="J689" s="134"/>
      <c r="K689" s="142"/>
      <c r="L689" s="142"/>
      <c r="M689" s="142"/>
      <c r="N689" s="142"/>
      <c r="O689" s="142"/>
      <c r="P689" s="142"/>
      <c r="Q689" s="142"/>
      <c r="R689" s="172"/>
      <c r="S689" s="142"/>
      <c r="T689" s="172"/>
      <c r="U689" s="172"/>
    </row>
    <row r="690" spans="1:21" s="64" customFormat="1" x14ac:dyDescent="0.3">
      <c r="A690" s="131"/>
      <c r="B690" s="131"/>
      <c r="C690" s="131"/>
      <c r="D690" s="144" t="str">
        <f>"Total item "&amp;A687</f>
        <v>Total item 9.12</v>
      </c>
      <c r="E690" s="137"/>
      <c r="F690" s="134"/>
      <c r="G690" s="134"/>
      <c r="H690" s="134"/>
      <c r="I690" s="134"/>
      <c r="J690" s="145">
        <f>SUM(J688:J689)</f>
        <v>711.43</v>
      </c>
      <c r="K690" s="134"/>
      <c r="L690" s="134"/>
      <c r="M690" s="134"/>
      <c r="N690" s="134"/>
      <c r="O690" s="134"/>
      <c r="P690" s="134"/>
      <c r="Q690" s="134"/>
      <c r="R690" s="156"/>
      <c r="S690" s="134"/>
      <c r="T690" s="171"/>
      <c r="U690" s="171"/>
    </row>
    <row r="691" spans="1:21" s="64" customFormat="1" x14ac:dyDescent="0.3">
      <c r="A691" s="136"/>
      <c r="B691" s="131"/>
      <c r="C691" s="131"/>
      <c r="D691" s="144"/>
      <c r="E691" s="137"/>
      <c r="F691" s="134"/>
      <c r="G691" s="134"/>
      <c r="H691" s="134"/>
      <c r="I691" s="134"/>
      <c r="J691" s="133"/>
      <c r="K691" s="134"/>
      <c r="L691" s="142"/>
      <c r="M691" s="134"/>
      <c r="N691" s="134"/>
      <c r="O691" s="134"/>
      <c r="P691" s="134"/>
      <c r="Q691" s="134"/>
      <c r="R691" s="156"/>
      <c r="S691" s="134"/>
      <c r="T691" s="171"/>
      <c r="U691" s="171"/>
    </row>
    <row r="692" spans="1:21" s="76" customFormat="1" ht="41.4" x14ac:dyDescent="0.3">
      <c r="A692" s="385" t="s">
        <v>1205</v>
      </c>
      <c r="B692" s="385" t="s">
        <v>31</v>
      </c>
      <c r="C692" s="390" t="s">
        <v>1201</v>
      </c>
      <c r="D692" s="140" t="s">
        <v>1202</v>
      </c>
      <c r="E692" s="385" t="s">
        <v>86</v>
      </c>
      <c r="F692" s="141"/>
      <c r="G692" s="141"/>
      <c r="H692" s="141"/>
      <c r="I692" s="141"/>
      <c r="J692" s="141"/>
      <c r="K692" s="142">
        <f>J704</f>
        <v>260.39</v>
      </c>
      <c r="L692" s="142" t="s">
        <v>1206</v>
      </c>
      <c r="M692" s="142">
        <f>ROUND(L692*(1+$N$10),2)</f>
        <v>13.58</v>
      </c>
      <c r="N692" s="142">
        <f>TRUNC($K692*M692,2)</f>
        <v>3536.09</v>
      </c>
      <c r="O692" s="142" t="s">
        <v>1207</v>
      </c>
      <c r="P692" s="142">
        <f>ROUND(O692*(1+$Q$10),2)</f>
        <v>13.91</v>
      </c>
      <c r="Q692" s="142">
        <f>TRUNC($K692*P692,2)</f>
        <v>3622.02</v>
      </c>
      <c r="R692" s="329" t="s">
        <v>908</v>
      </c>
      <c r="S692" s="142"/>
      <c r="T692" s="587"/>
      <c r="U692" s="587"/>
    </row>
    <row r="693" spans="1:21" s="76" customFormat="1" x14ac:dyDescent="0.3">
      <c r="A693" s="138"/>
      <c r="B693" s="138"/>
      <c r="C693" s="139"/>
      <c r="D693" s="147" t="s">
        <v>1203</v>
      </c>
      <c r="E693" s="601"/>
      <c r="F693" s="142">
        <v>2</v>
      </c>
      <c r="G693" s="142">
        <v>23.65</v>
      </c>
      <c r="H693" s="142"/>
      <c r="I693" s="142"/>
      <c r="J693" s="134">
        <f t="shared" ref="J693:J702" si="65">ROUND(PRODUCT(F693:I693),2)</f>
        <v>47.3</v>
      </c>
      <c r="K693" s="142"/>
      <c r="L693" s="142"/>
      <c r="M693" s="142"/>
      <c r="N693" s="142"/>
      <c r="O693" s="142"/>
      <c r="P693" s="142"/>
      <c r="Q693" s="142"/>
      <c r="R693" s="172"/>
      <c r="S693" s="142"/>
      <c r="T693" s="172"/>
      <c r="U693" s="172"/>
    </row>
    <row r="694" spans="1:21" s="76" customFormat="1" x14ac:dyDescent="0.3">
      <c r="A694" s="138"/>
      <c r="B694" s="138"/>
      <c r="C694" s="139"/>
      <c r="D694" s="147"/>
      <c r="E694" s="601"/>
      <c r="F694" s="142">
        <v>2</v>
      </c>
      <c r="G694" s="142">
        <v>16.78</v>
      </c>
      <c r="H694" s="142"/>
      <c r="I694" s="142"/>
      <c r="J694" s="134">
        <f t="shared" si="65"/>
        <v>33.56</v>
      </c>
      <c r="K694" s="142"/>
      <c r="L694" s="142"/>
      <c r="M694" s="142"/>
      <c r="N694" s="142"/>
      <c r="O694" s="142"/>
      <c r="P694" s="142"/>
      <c r="Q694" s="142"/>
      <c r="R694" s="172"/>
      <c r="S694" s="142"/>
      <c r="T694" s="172"/>
      <c r="U694" s="172"/>
    </row>
    <row r="695" spans="1:21" s="76" customFormat="1" x14ac:dyDescent="0.3">
      <c r="A695" s="138"/>
      <c r="B695" s="138"/>
      <c r="C695" s="139"/>
      <c r="D695" s="147"/>
      <c r="E695" s="601"/>
      <c r="F695" s="142">
        <v>2</v>
      </c>
      <c r="G695" s="142">
        <v>17</v>
      </c>
      <c r="H695" s="142"/>
      <c r="I695" s="142"/>
      <c r="J695" s="134">
        <f t="shared" si="65"/>
        <v>34</v>
      </c>
      <c r="K695" s="142"/>
      <c r="L695" s="142"/>
      <c r="M695" s="142"/>
      <c r="N695" s="142"/>
      <c r="O695" s="142"/>
      <c r="P695" s="142"/>
      <c r="Q695" s="142"/>
      <c r="R695" s="172"/>
      <c r="S695" s="142"/>
      <c r="T695" s="172"/>
      <c r="U695" s="172"/>
    </row>
    <row r="696" spans="1:21" s="76" customFormat="1" x14ac:dyDescent="0.3">
      <c r="A696" s="138"/>
      <c r="B696" s="138"/>
      <c r="C696" s="139"/>
      <c r="D696" s="147"/>
      <c r="E696" s="601"/>
      <c r="F696" s="142"/>
      <c r="G696" s="142">
        <v>16.61</v>
      </c>
      <c r="H696" s="142"/>
      <c r="I696" s="142"/>
      <c r="J696" s="134">
        <f t="shared" si="65"/>
        <v>16.61</v>
      </c>
      <c r="K696" s="142"/>
      <c r="L696" s="142"/>
      <c r="M696" s="142"/>
      <c r="N696" s="142"/>
      <c r="O696" s="142"/>
      <c r="P696" s="142"/>
      <c r="Q696" s="142"/>
      <c r="R696" s="172"/>
      <c r="S696" s="142"/>
      <c r="T696" s="172"/>
      <c r="U696" s="172"/>
    </row>
    <row r="697" spans="1:21" s="76" customFormat="1" x14ac:dyDescent="0.3">
      <c r="A697" s="138"/>
      <c r="B697" s="138"/>
      <c r="C697" s="139"/>
      <c r="D697" s="147"/>
      <c r="E697" s="601"/>
      <c r="F697" s="142">
        <v>4</v>
      </c>
      <c r="G697" s="142">
        <v>3.45</v>
      </c>
      <c r="H697" s="142"/>
      <c r="I697" s="142"/>
      <c r="J697" s="134">
        <f t="shared" si="65"/>
        <v>13.8</v>
      </c>
      <c r="K697" s="142"/>
      <c r="L697" s="142"/>
      <c r="M697" s="142"/>
      <c r="N697" s="142"/>
      <c r="O697" s="142"/>
      <c r="P697" s="142"/>
      <c r="Q697" s="142"/>
      <c r="R697" s="172"/>
      <c r="S697" s="142"/>
      <c r="T697" s="172"/>
      <c r="U697" s="172"/>
    </row>
    <row r="698" spans="1:21" s="76" customFormat="1" x14ac:dyDescent="0.3">
      <c r="A698" s="138"/>
      <c r="B698" s="138"/>
      <c r="C698" s="139"/>
      <c r="D698" s="147"/>
      <c r="E698" s="601"/>
      <c r="F698" s="142">
        <v>2</v>
      </c>
      <c r="G698" s="142">
        <v>4.6500000000000004</v>
      </c>
      <c r="H698" s="142"/>
      <c r="I698" s="142"/>
      <c r="J698" s="134">
        <f t="shared" si="65"/>
        <v>9.3000000000000007</v>
      </c>
      <c r="K698" s="142"/>
      <c r="L698" s="142"/>
      <c r="M698" s="142"/>
      <c r="N698" s="142"/>
      <c r="O698" s="142"/>
      <c r="P698" s="142"/>
      <c r="Q698" s="142"/>
      <c r="R698" s="172"/>
      <c r="S698" s="142"/>
      <c r="T698" s="172"/>
      <c r="U698" s="172"/>
    </row>
    <row r="699" spans="1:21" s="76" customFormat="1" x14ac:dyDescent="0.3">
      <c r="A699" s="138"/>
      <c r="B699" s="138"/>
      <c r="C699" s="139"/>
      <c r="D699" s="147"/>
      <c r="E699" s="601"/>
      <c r="F699" s="142">
        <v>2</v>
      </c>
      <c r="G699" s="142">
        <v>4.46</v>
      </c>
      <c r="H699" s="142"/>
      <c r="I699" s="142"/>
      <c r="J699" s="134">
        <f t="shared" si="65"/>
        <v>8.92</v>
      </c>
      <c r="K699" s="142"/>
      <c r="L699" s="142"/>
      <c r="M699" s="142"/>
      <c r="N699" s="142"/>
      <c r="O699" s="142"/>
      <c r="P699" s="142"/>
      <c r="Q699" s="142"/>
      <c r="R699" s="172"/>
      <c r="S699" s="142"/>
      <c r="T699" s="172"/>
      <c r="U699" s="172"/>
    </row>
    <row r="700" spans="1:21" s="76" customFormat="1" x14ac:dyDescent="0.3">
      <c r="A700" s="138"/>
      <c r="B700" s="138"/>
      <c r="C700" s="139"/>
      <c r="D700" s="144" t="s">
        <v>1204</v>
      </c>
      <c r="E700" s="601"/>
      <c r="F700" s="142">
        <v>2</v>
      </c>
      <c r="G700" s="142">
        <v>14.85</v>
      </c>
      <c r="H700" s="142"/>
      <c r="I700" s="142"/>
      <c r="J700" s="134">
        <f t="shared" si="65"/>
        <v>29.7</v>
      </c>
      <c r="K700" s="142"/>
      <c r="L700" s="142"/>
      <c r="M700" s="142"/>
      <c r="N700" s="142"/>
      <c r="O700" s="142"/>
      <c r="P700" s="142"/>
      <c r="Q700" s="142"/>
      <c r="R700" s="172"/>
      <c r="S700" s="142"/>
      <c r="T700" s="172"/>
      <c r="U700" s="172"/>
    </row>
    <row r="701" spans="1:21" s="76" customFormat="1" x14ac:dyDescent="0.3">
      <c r="A701" s="138"/>
      <c r="B701" s="138"/>
      <c r="C701" s="139"/>
      <c r="D701" s="147"/>
      <c r="E701" s="601"/>
      <c r="F701" s="142">
        <v>7</v>
      </c>
      <c r="G701" s="142">
        <v>7</v>
      </c>
      <c r="H701" s="142"/>
      <c r="I701" s="142"/>
      <c r="J701" s="134">
        <f t="shared" si="65"/>
        <v>49</v>
      </c>
      <c r="K701" s="142"/>
      <c r="L701" s="142"/>
      <c r="M701" s="142"/>
      <c r="N701" s="142"/>
      <c r="O701" s="142"/>
      <c r="P701" s="142"/>
      <c r="Q701" s="142"/>
      <c r="R701" s="172"/>
      <c r="S701" s="142"/>
      <c r="T701" s="172"/>
      <c r="U701" s="172"/>
    </row>
    <row r="702" spans="1:21" s="76" customFormat="1" x14ac:dyDescent="0.3">
      <c r="A702" s="138"/>
      <c r="B702" s="138"/>
      <c r="C702" s="139"/>
      <c r="D702" s="147"/>
      <c r="E702" s="601"/>
      <c r="F702" s="142">
        <v>2</v>
      </c>
      <c r="G702" s="142">
        <v>9.1</v>
      </c>
      <c r="H702" s="142"/>
      <c r="I702" s="142"/>
      <c r="J702" s="134">
        <f t="shared" si="65"/>
        <v>18.2</v>
      </c>
      <c r="K702" s="142"/>
      <c r="L702" s="142"/>
      <c r="M702" s="142"/>
      <c r="N702" s="142"/>
      <c r="O702" s="142"/>
      <c r="P702" s="142"/>
      <c r="Q702" s="142"/>
      <c r="R702" s="172"/>
      <c r="S702" s="142"/>
      <c r="T702" s="172"/>
      <c r="U702" s="172"/>
    </row>
    <row r="703" spans="1:21" s="76" customFormat="1" x14ac:dyDescent="0.3">
      <c r="A703" s="138"/>
      <c r="B703" s="138"/>
      <c r="C703" s="139"/>
      <c r="D703" s="147"/>
      <c r="E703" s="601"/>
      <c r="F703" s="142"/>
      <c r="G703" s="142"/>
      <c r="H703" s="142"/>
      <c r="I703" s="142"/>
      <c r="J703" s="134"/>
      <c r="K703" s="142"/>
      <c r="L703" s="142"/>
      <c r="M703" s="142"/>
      <c r="N703" s="142"/>
      <c r="O703" s="142"/>
      <c r="P703" s="142"/>
      <c r="Q703" s="142"/>
      <c r="R703" s="172"/>
      <c r="S703" s="142"/>
      <c r="T703" s="172"/>
      <c r="U703" s="172"/>
    </row>
    <row r="704" spans="1:21" s="64" customFormat="1" x14ac:dyDescent="0.3">
      <c r="A704" s="131"/>
      <c r="B704" s="131"/>
      <c r="C704" s="131"/>
      <c r="D704" s="144" t="str">
        <f>"Total item "&amp;A692</f>
        <v>Total item 9.13</v>
      </c>
      <c r="E704" s="137"/>
      <c r="F704" s="134"/>
      <c r="G704" s="134"/>
      <c r="H704" s="134"/>
      <c r="I704" s="134"/>
      <c r="J704" s="145">
        <f>SUM(J693:J703)</f>
        <v>260.39</v>
      </c>
      <c r="K704" s="134"/>
      <c r="L704" s="134"/>
      <c r="M704" s="134"/>
      <c r="N704" s="134"/>
      <c r="O704" s="134"/>
      <c r="P704" s="134"/>
      <c r="Q704" s="134"/>
      <c r="R704" s="156"/>
      <c r="S704" s="134"/>
      <c r="T704" s="171"/>
      <c r="U704" s="171"/>
    </row>
    <row r="705" spans="1:21" s="64" customFormat="1" x14ac:dyDescent="0.3">
      <c r="A705" s="136"/>
      <c r="B705" s="131"/>
      <c r="C705" s="131"/>
      <c r="D705" s="144"/>
      <c r="E705" s="137"/>
      <c r="F705" s="134"/>
      <c r="G705" s="134"/>
      <c r="H705" s="134"/>
      <c r="I705" s="134"/>
      <c r="J705" s="133"/>
      <c r="K705" s="134"/>
      <c r="L705" s="142"/>
      <c r="M705" s="134"/>
      <c r="N705" s="134"/>
      <c r="O705" s="134"/>
      <c r="P705" s="134"/>
      <c r="Q705" s="134"/>
      <c r="R705" s="156"/>
      <c r="S705" s="134"/>
      <c r="T705" s="171"/>
      <c r="U705" s="171"/>
    </row>
    <row r="706" spans="1:21" s="76" customFormat="1" ht="27.6" x14ac:dyDescent="0.3">
      <c r="A706" s="385" t="s">
        <v>1227</v>
      </c>
      <c r="B706" s="385" t="s">
        <v>814</v>
      </c>
      <c r="C706" s="390" t="s">
        <v>1226</v>
      </c>
      <c r="D706" s="140" t="s">
        <v>1225</v>
      </c>
      <c r="E706" s="385" t="s">
        <v>87</v>
      </c>
      <c r="F706" s="141"/>
      <c r="G706" s="141" t="s">
        <v>1211</v>
      </c>
      <c r="H706" s="141" t="s">
        <v>1210</v>
      </c>
      <c r="I706" s="141"/>
      <c r="J706" s="141"/>
      <c r="K706" s="142">
        <f>J720</f>
        <v>761.54000000000008</v>
      </c>
      <c r="L706" s="142">
        <v>11.81</v>
      </c>
      <c r="M706" s="142">
        <f>ROUND(L706*(1+$N$10),2)</f>
        <v>14.81</v>
      </c>
      <c r="N706" s="142">
        <f>TRUNC($K706*M706,2)</f>
        <v>11278.4</v>
      </c>
      <c r="O706" s="142">
        <v>12.11</v>
      </c>
      <c r="P706" s="142">
        <f>ROUND(O706*(1+$Q$10),2)</f>
        <v>14.59</v>
      </c>
      <c r="Q706" s="142">
        <f>TRUNC($K706*P706,2)</f>
        <v>11110.86</v>
      </c>
      <c r="R706" s="329" t="s">
        <v>815</v>
      </c>
      <c r="S706" s="142"/>
      <c r="T706" s="587"/>
      <c r="U706" s="587"/>
    </row>
    <row r="707" spans="1:21" s="76" customFormat="1" x14ac:dyDescent="0.3">
      <c r="A707" s="385"/>
      <c r="B707" s="385"/>
      <c r="C707" s="390"/>
      <c r="D707" s="147" t="s">
        <v>1224</v>
      </c>
      <c r="E707" s="385"/>
      <c r="F707" s="141"/>
      <c r="G707" s="141"/>
      <c r="H707" s="141"/>
      <c r="I707" s="141"/>
      <c r="J707" s="141"/>
      <c r="K707" s="142"/>
      <c r="L707" s="142"/>
      <c r="M707" s="142"/>
      <c r="N707" s="142"/>
      <c r="O707" s="142"/>
      <c r="P707" s="142"/>
      <c r="Q707" s="142"/>
      <c r="R707" s="172"/>
      <c r="S707" s="142"/>
      <c r="T707" s="587"/>
      <c r="U707" s="587"/>
    </row>
    <row r="708" spans="1:21" s="76" customFormat="1" x14ac:dyDescent="0.3">
      <c r="A708" s="138"/>
      <c r="B708" s="138"/>
      <c r="C708" s="139"/>
      <c r="D708" s="143" t="s">
        <v>1208</v>
      </c>
      <c r="E708" s="601"/>
      <c r="F708" s="142">
        <v>2</v>
      </c>
      <c r="G708" s="142">
        <v>189.65</v>
      </c>
      <c r="H708" s="142">
        <f>(0.15+0.05+0.05)</f>
        <v>0.25</v>
      </c>
      <c r="I708" s="142"/>
      <c r="J708" s="134">
        <f t="shared" ref="J708:J713" si="66">ROUND(PRODUCT(F708:I708),2)</f>
        <v>94.83</v>
      </c>
      <c r="K708" s="142"/>
      <c r="L708" s="142"/>
      <c r="M708" s="142"/>
      <c r="N708" s="142"/>
      <c r="O708" s="142"/>
      <c r="P708" s="142"/>
      <c r="Q708" s="142"/>
      <c r="R708" s="172"/>
      <c r="S708" s="142"/>
      <c r="T708" s="172"/>
      <c r="U708" s="172"/>
    </row>
    <row r="709" spans="1:21" s="76" customFormat="1" x14ac:dyDescent="0.3">
      <c r="A709" s="138"/>
      <c r="B709" s="138"/>
      <c r="C709" s="139"/>
      <c r="D709" s="143" t="s">
        <v>1209</v>
      </c>
      <c r="E709" s="601"/>
      <c r="F709" s="142">
        <v>2</v>
      </c>
      <c r="G709" s="142">
        <v>192.23</v>
      </c>
      <c r="H709" s="142">
        <f>(0.15+0.05+0.05)</f>
        <v>0.25</v>
      </c>
      <c r="I709" s="142"/>
      <c r="J709" s="134">
        <f t="shared" si="66"/>
        <v>96.12</v>
      </c>
      <c r="K709" s="142"/>
      <c r="L709" s="142"/>
      <c r="M709" s="142"/>
      <c r="N709" s="142"/>
      <c r="O709" s="142"/>
      <c r="P709" s="142"/>
      <c r="Q709" s="142"/>
      <c r="R709" s="172"/>
      <c r="S709" s="142"/>
      <c r="T709" s="172"/>
      <c r="U709" s="172"/>
    </row>
    <row r="710" spans="1:21" s="76" customFormat="1" x14ac:dyDescent="0.3">
      <c r="A710" s="138"/>
      <c r="B710" s="138"/>
      <c r="C710" s="139"/>
      <c r="D710" s="143" t="s">
        <v>1212</v>
      </c>
      <c r="E710" s="601"/>
      <c r="F710" s="142">
        <v>2</v>
      </c>
      <c r="G710" s="142">
        <v>138.6</v>
      </c>
      <c r="H710" s="142">
        <f>(0.12+0.04+0.04)</f>
        <v>0.2</v>
      </c>
      <c r="I710" s="142"/>
      <c r="J710" s="134">
        <f t="shared" si="66"/>
        <v>55.44</v>
      </c>
      <c r="K710" s="142"/>
      <c r="L710" s="142"/>
      <c r="M710" s="142"/>
      <c r="N710" s="142"/>
      <c r="O710" s="142"/>
      <c r="P710" s="142"/>
      <c r="Q710" s="142"/>
      <c r="R710" s="172"/>
      <c r="S710" s="142"/>
      <c r="T710" s="172"/>
      <c r="U710" s="172"/>
    </row>
    <row r="711" spans="1:21" s="76" customFormat="1" x14ac:dyDescent="0.3">
      <c r="A711" s="138"/>
      <c r="B711" s="138"/>
      <c r="C711" s="139"/>
      <c r="D711" s="143" t="s">
        <v>1213</v>
      </c>
      <c r="E711" s="601"/>
      <c r="F711" s="142">
        <v>2</v>
      </c>
      <c r="G711" s="142">
        <v>230.12</v>
      </c>
      <c r="H711" s="142">
        <f>(0.12+0.04+0.04)</f>
        <v>0.2</v>
      </c>
      <c r="I711" s="142"/>
      <c r="J711" s="134">
        <f t="shared" si="66"/>
        <v>92.05</v>
      </c>
      <c r="K711" s="142"/>
      <c r="L711" s="142"/>
      <c r="M711" s="142"/>
      <c r="N711" s="142"/>
      <c r="O711" s="142"/>
      <c r="P711" s="142"/>
      <c r="Q711" s="142"/>
      <c r="R711" s="172"/>
      <c r="S711" s="142"/>
      <c r="T711" s="172"/>
      <c r="U711" s="172"/>
    </row>
    <row r="712" spans="1:21" s="76" customFormat="1" x14ac:dyDescent="0.3">
      <c r="A712" s="138"/>
      <c r="B712" s="138"/>
      <c r="C712" s="139"/>
      <c r="D712" s="143" t="s">
        <v>1214</v>
      </c>
      <c r="E712" s="601"/>
      <c r="F712" s="142">
        <v>2</v>
      </c>
      <c r="G712" s="142">
        <v>528</v>
      </c>
      <c r="H712" s="142">
        <f>(0.15+0.06+0.06+0.02+0.02)</f>
        <v>0.31000000000000005</v>
      </c>
      <c r="I712" s="142"/>
      <c r="J712" s="134">
        <f t="shared" si="66"/>
        <v>327.36</v>
      </c>
      <c r="K712" s="142"/>
      <c r="L712" s="142"/>
      <c r="M712" s="142"/>
      <c r="N712" s="142"/>
      <c r="O712" s="142"/>
      <c r="P712" s="142"/>
      <c r="Q712" s="142"/>
      <c r="R712" s="172"/>
      <c r="S712" s="142"/>
      <c r="T712" s="172"/>
      <c r="U712" s="172"/>
    </row>
    <row r="713" spans="1:21" s="76" customFormat="1" x14ac:dyDescent="0.3">
      <c r="A713" s="138"/>
      <c r="B713" s="138"/>
      <c r="C713" s="139"/>
      <c r="D713" s="147" t="s">
        <v>1215</v>
      </c>
      <c r="E713" s="601"/>
      <c r="F713" s="142"/>
      <c r="G713" s="142">
        <v>279.36</v>
      </c>
      <c r="H713" s="142">
        <v>1.2E-2</v>
      </c>
      <c r="I713" s="142"/>
      <c r="J713" s="134">
        <f t="shared" si="66"/>
        <v>3.35</v>
      </c>
      <c r="K713" s="142"/>
      <c r="L713" s="142"/>
      <c r="M713" s="142"/>
      <c r="N713" s="142"/>
      <c r="O713" s="142"/>
      <c r="P713" s="142"/>
      <c r="Q713" s="142"/>
      <c r="R713" s="172"/>
      <c r="S713" s="142"/>
      <c r="T713" s="172"/>
      <c r="U713" s="172"/>
    </row>
    <row r="714" spans="1:21" s="76" customFormat="1" x14ac:dyDescent="0.3">
      <c r="A714" s="531"/>
      <c r="B714" s="138"/>
      <c r="C714" s="138"/>
      <c r="D714" s="147" t="s">
        <v>1220</v>
      </c>
      <c r="E714" s="525"/>
      <c r="F714" s="142"/>
      <c r="G714" s="141"/>
      <c r="H714" s="141"/>
      <c r="I714" s="142"/>
      <c r="J714" s="134"/>
      <c r="K714" s="142"/>
      <c r="L714" s="141"/>
      <c r="M714" s="142"/>
      <c r="N714" s="142"/>
      <c r="O714" s="141"/>
      <c r="P714" s="142"/>
      <c r="Q714" s="142"/>
      <c r="R714" s="375"/>
      <c r="S714" s="142"/>
      <c r="T714" s="156"/>
    </row>
    <row r="715" spans="1:21" s="76" customFormat="1" x14ac:dyDescent="0.3">
      <c r="A715" s="531"/>
      <c r="B715" s="138"/>
      <c r="C715" s="138"/>
      <c r="D715" s="143" t="s">
        <v>1221</v>
      </c>
      <c r="E715" s="525"/>
      <c r="F715" s="142">
        <v>8</v>
      </c>
      <c r="G715" s="142">
        <v>5.5</v>
      </c>
      <c r="H715" s="142">
        <f>(0.1+0.08)*2</f>
        <v>0.36</v>
      </c>
      <c r="I715" s="142"/>
      <c r="J715" s="134">
        <f t="shared" ref="J715:J718" si="67">ROUND(PRODUCT(F715:I715),2)</f>
        <v>15.84</v>
      </c>
      <c r="K715" s="142"/>
      <c r="L715" s="141"/>
      <c r="M715" s="142"/>
      <c r="N715" s="142"/>
      <c r="O715" s="141"/>
      <c r="P715" s="142"/>
      <c r="Q715" s="142"/>
      <c r="R715" s="375"/>
      <c r="S715" s="142"/>
      <c r="T715" s="156"/>
    </row>
    <row r="716" spans="1:21" s="76" customFormat="1" x14ac:dyDescent="0.3">
      <c r="A716" s="531"/>
      <c r="B716" s="138"/>
      <c r="C716" s="138"/>
      <c r="D716" s="143" t="s">
        <v>1222</v>
      </c>
      <c r="E716" s="525"/>
      <c r="F716" s="142">
        <v>8</v>
      </c>
      <c r="G716" s="142">
        <v>5.5</v>
      </c>
      <c r="H716" s="142">
        <f>(0.1+0.08)*2</f>
        <v>0.36</v>
      </c>
      <c r="I716" s="142"/>
      <c r="J716" s="134">
        <f t="shared" ref="J716" si="68">ROUND(PRODUCT(F716:I716),2)</f>
        <v>15.84</v>
      </c>
      <c r="K716" s="142"/>
      <c r="L716" s="141"/>
      <c r="M716" s="142"/>
      <c r="N716" s="142"/>
      <c r="O716" s="141"/>
      <c r="P716" s="142"/>
      <c r="Q716" s="142"/>
      <c r="R716" s="375"/>
      <c r="S716" s="142"/>
      <c r="T716" s="156"/>
    </row>
    <row r="717" spans="1:21" s="76" customFormat="1" x14ac:dyDescent="0.3">
      <c r="A717" s="531"/>
      <c r="B717" s="138"/>
      <c r="C717" s="138"/>
      <c r="D717" s="143" t="s">
        <v>1223</v>
      </c>
      <c r="E717" s="525"/>
      <c r="F717" s="142">
        <v>5</v>
      </c>
      <c r="G717" s="142">
        <v>23.95</v>
      </c>
      <c r="H717" s="142">
        <f>(0.1+0.08)*2</f>
        <v>0.36</v>
      </c>
      <c r="I717" s="142"/>
      <c r="J717" s="134">
        <f t="shared" si="67"/>
        <v>43.11</v>
      </c>
      <c r="K717" s="142"/>
      <c r="L717" s="141"/>
      <c r="M717" s="142"/>
      <c r="N717" s="142"/>
      <c r="O717" s="141"/>
      <c r="P717" s="142"/>
      <c r="Q717" s="142"/>
      <c r="R717" s="375"/>
      <c r="S717" s="142"/>
      <c r="T717" s="156"/>
    </row>
    <row r="718" spans="1:21" s="76" customFormat="1" x14ac:dyDescent="0.3">
      <c r="A718" s="531"/>
      <c r="B718" s="138"/>
      <c r="C718" s="138"/>
      <c r="D718" s="143" t="s">
        <v>1111</v>
      </c>
      <c r="E718" s="525"/>
      <c r="F718" s="142">
        <v>5</v>
      </c>
      <c r="G718" s="142">
        <f>(0.4*44)*2</f>
        <v>35.200000000000003</v>
      </c>
      <c r="H718" s="142">
        <f>0.025*4</f>
        <v>0.1</v>
      </c>
      <c r="I718" s="142"/>
      <c r="J718" s="134">
        <f t="shared" si="67"/>
        <v>17.600000000000001</v>
      </c>
      <c r="K718" s="142"/>
      <c r="L718" s="141"/>
      <c r="M718" s="142"/>
      <c r="N718" s="142"/>
      <c r="O718" s="141"/>
      <c r="P718" s="142"/>
      <c r="Q718" s="142"/>
      <c r="R718" s="375"/>
      <c r="S718" s="142"/>
      <c r="T718" s="156"/>
    </row>
    <row r="719" spans="1:21" s="76" customFormat="1" x14ac:dyDescent="0.3">
      <c r="A719" s="138"/>
      <c r="B719" s="138"/>
      <c r="C719" s="139"/>
      <c r="D719" s="147"/>
      <c r="E719" s="601"/>
      <c r="F719" s="142"/>
      <c r="G719" s="142"/>
      <c r="H719" s="142"/>
      <c r="I719" s="142"/>
      <c r="J719" s="134"/>
      <c r="K719" s="142"/>
      <c r="L719" s="142"/>
      <c r="M719" s="142"/>
      <c r="N719" s="142"/>
      <c r="O719" s="142"/>
      <c r="P719" s="142"/>
      <c r="Q719" s="142"/>
      <c r="R719" s="172"/>
      <c r="S719" s="142"/>
      <c r="T719" s="172"/>
      <c r="U719" s="172"/>
    </row>
    <row r="720" spans="1:21" s="64" customFormat="1" x14ac:dyDescent="0.3">
      <c r="A720" s="131"/>
      <c r="B720" s="131"/>
      <c r="C720" s="131"/>
      <c r="D720" s="144" t="str">
        <f>"Total item "&amp;A706</f>
        <v>Total item 9.14</v>
      </c>
      <c r="E720" s="137"/>
      <c r="F720" s="134"/>
      <c r="G720" s="134"/>
      <c r="H720" s="134"/>
      <c r="I720" s="134"/>
      <c r="J720" s="145">
        <f>SUM(J707:J719)</f>
        <v>761.54000000000008</v>
      </c>
      <c r="K720" s="134"/>
      <c r="L720" s="134"/>
      <c r="M720" s="134"/>
      <c r="N720" s="134"/>
      <c r="O720" s="134"/>
      <c r="P720" s="134"/>
      <c r="Q720" s="134"/>
      <c r="R720" s="156"/>
      <c r="S720" s="134"/>
      <c r="T720" s="171"/>
      <c r="U720" s="171"/>
    </row>
    <row r="721" spans="1:21" s="64" customFormat="1" x14ac:dyDescent="0.3">
      <c r="A721" s="136"/>
      <c r="B721" s="131"/>
      <c r="C721" s="131"/>
      <c r="D721" s="144"/>
      <c r="E721" s="137"/>
      <c r="F721" s="134"/>
      <c r="G721" s="134"/>
      <c r="H721" s="134"/>
      <c r="I721" s="134"/>
      <c r="J721" s="133"/>
      <c r="K721" s="134"/>
      <c r="L721" s="142"/>
      <c r="M721" s="134"/>
      <c r="N721" s="134"/>
      <c r="O721" s="134"/>
      <c r="P721" s="134"/>
      <c r="Q721" s="134"/>
      <c r="R721" s="156"/>
      <c r="S721" s="134"/>
      <c r="T721" s="171"/>
      <c r="U721" s="171"/>
    </row>
    <row r="722" spans="1:21" s="76" customFormat="1" ht="41.4" x14ac:dyDescent="0.3">
      <c r="A722" s="385" t="s">
        <v>1228</v>
      </c>
      <c r="B722" s="385" t="s">
        <v>31</v>
      </c>
      <c r="C722" s="390" t="s">
        <v>1217</v>
      </c>
      <c r="D722" s="140" t="s">
        <v>1216</v>
      </c>
      <c r="E722" s="385" t="s">
        <v>87</v>
      </c>
      <c r="F722" s="141"/>
      <c r="G722" s="141" t="s">
        <v>1211</v>
      </c>
      <c r="H722" s="141" t="s">
        <v>1210</v>
      </c>
      <c r="I722" s="141"/>
      <c r="J722" s="141"/>
      <c r="K722" s="142">
        <f>J736</f>
        <v>761.54000000000008</v>
      </c>
      <c r="L722" s="142" t="s">
        <v>1218</v>
      </c>
      <c r="M722" s="142">
        <f>ROUND(L722*(1+$N$10),2)</f>
        <v>60.3</v>
      </c>
      <c r="N722" s="142">
        <f>TRUNC($K722*M722,2)</f>
        <v>45920.86</v>
      </c>
      <c r="O722" s="142" t="s">
        <v>1219</v>
      </c>
      <c r="P722" s="142">
        <f>ROUND(O722*(1+$Q$10),2)</f>
        <v>58.31</v>
      </c>
      <c r="Q722" s="142">
        <f>TRUNC($K722*P722,2)</f>
        <v>44405.39</v>
      </c>
      <c r="R722" s="329" t="s">
        <v>908</v>
      </c>
      <c r="S722" s="142"/>
      <c r="T722" s="587"/>
      <c r="U722" s="587"/>
    </row>
    <row r="723" spans="1:21" s="76" customFormat="1" x14ac:dyDescent="0.3">
      <c r="A723" s="385"/>
      <c r="B723" s="385"/>
      <c r="C723" s="390"/>
      <c r="D723" s="147" t="s">
        <v>1224</v>
      </c>
      <c r="E723" s="385"/>
      <c r="F723" s="141"/>
      <c r="G723" s="141"/>
      <c r="H723" s="141"/>
      <c r="I723" s="141"/>
      <c r="J723" s="141"/>
      <c r="K723" s="142"/>
      <c r="L723" s="142"/>
      <c r="M723" s="142"/>
      <c r="N723" s="142"/>
      <c r="O723" s="142"/>
      <c r="P723" s="142"/>
      <c r="Q723" s="142"/>
      <c r="R723" s="172"/>
      <c r="S723" s="142"/>
      <c r="T723" s="587"/>
      <c r="U723" s="587"/>
    </row>
    <row r="724" spans="1:21" s="76" customFormat="1" x14ac:dyDescent="0.3">
      <c r="A724" s="138"/>
      <c r="B724" s="138"/>
      <c r="C724" s="139"/>
      <c r="D724" s="143" t="s">
        <v>1208</v>
      </c>
      <c r="E724" s="601"/>
      <c r="F724" s="142">
        <v>2</v>
      </c>
      <c r="G724" s="142">
        <v>189.65</v>
      </c>
      <c r="H724" s="142">
        <f>(0.15+0.05+0.05)</f>
        <v>0.25</v>
      </c>
      <c r="I724" s="142"/>
      <c r="J724" s="134">
        <f t="shared" ref="J724:J729" si="69">ROUND(PRODUCT(F724:I724),2)</f>
        <v>94.83</v>
      </c>
      <c r="K724" s="142"/>
      <c r="L724" s="142"/>
      <c r="M724" s="142"/>
      <c r="N724" s="142"/>
      <c r="O724" s="142"/>
      <c r="P724" s="142"/>
      <c r="Q724" s="142"/>
      <c r="R724" s="172"/>
      <c r="S724" s="142"/>
      <c r="T724" s="172"/>
      <c r="U724" s="172"/>
    </row>
    <row r="725" spans="1:21" s="76" customFormat="1" x14ac:dyDescent="0.3">
      <c r="A725" s="138"/>
      <c r="B725" s="138"/>
      <c r="C725" s="139"/>
      <c r="D725" s="143" t="s">
        <v>1209</v>
      </c>
      <c r="E725" s="601"/>
      <c r="F725" s="142">
        <v>2</v>
      </c>
      <c r="G725" s="142">
        <v>192.23</v>
      </c>
      <c r="H725" s="142">
        <f>(0.15+0.05+0.05)</f>
        <v>0.25</v>
      </c>
      <c r="I725" s="142"/>
      <c r="J725" s="134">
        <f t="shared" si="69"/>
        <v>96.12</v>
      </c>
      <c r="K725" s="142"/>
      <c r="L725" s="142"/>
      <c r="M725" s="142"/>
      <c r="N725" s="142"/>
      <c r="O725" s="142"/>
      <c r="P725" s="142"/>
      <c r="Q725" s="142"/>
      <c r="R725" s="172"/>
      <c r="S725" s="142"/>
      <c r="T725" s="172"/>
      <c r="U725" s="172"/>
    </row>
    <row r="726" spans="1:21" s="76" customFormat="1" x14ac:dyDescent="0.3">
      <c r="A726" s="138"/>
      <c r="B726" s="138"/>
      <c r="C726" s="139"/>
      <c r="D726" s="143" t="s">
        <v>1212</v>
      </c>
      <c r="E726" s="601"/>
      <c r="F726" s="142">
        <v>2</v>
      </c>
      <c r="G726" s="142">
        <v>138.6</v>
      </c>
      <c r="H726" s="142">
        <f>(0.12+0.04+0.04)</f>
        <v>0.2</v>
      </c>
      <c r="I726" s="142"/>
      <c r="J726" s="134">
        <f t="shared" si="69"/>
        <v>55.44</v>
      </c>
      <c r="K726" s="142"/>
      <c r="L726" s="142"/>
      <c r="M726" s="142"/>
      <c r="N726" s="142"/>
      <c r="O726" s="142"/>
      <c r="P726" s="142"/>
      <c r="Q726" s="142"/>
      <c r="R726" s="172"/>
      <c r="S726" s="142"/>
      <c r="T726" s="172"/>
      <c r="U726" s="172"/>
    </row>
    <row r="727" spans="1:21" s="76" customFormat="1" x14ac:dyDescent="0.3">
      <c r="A727" s="138"/>
      <c r="B727" s="138"/>
      <c r="C727" s="139"/>
      <c r="D727" s="143" t="s">
        <v>1213</v>
      </c>
      <c r="E727" s="601"/>
      <c r="F727" s="142">
        <v>2</v>
      </c>
      <c r="G727" s="142">
        <v>230.12</v>
      </c>
      <c r="H727" s="142">
        <f>(0.12+0.04+0.04)</f>
        <v>0.2</v>
      </c>
      <c r="I727" s="142"/>
      <c r="J727" s="134">
        <f t="shared" si="69"/>
        <v>92.05</v>
      </c>
      <c r="K727" s="142"/>
      <c r="L727" s="142"/>
      <c r="M727" s="142"/>
      <c r="N727" s="142"/>
      <c r="O727" s="142"/>
      <c r="P727" s="142"/>
      <c r="Q727" s="142"/>
      <c r="R727" s="172"/>
      <c r="S727" s="142"/>
      <c r="T727" s="172"/>
      <c r="U727" s="172"/>
    </row>
    <row r="728" spans="1:21" s="76" customFormat="1" x14ac:dyDescent="0.3">
      <c r="A728" s="138"/>
      <c r="B728" s="138"/>
      <c r="C728" s="139"/>
      <c r="D728" s="143" t="s">
        <v>1214</v>
      </c>
      <c r="E728" s="601"/>
      <c r="F728" s="142">
        <v>2</v>
      </c>
      <c r="G728" s="142">
        <v>528</v>
      </c>
      <c r="H728" s="142">
        <f>(0.15+0.06+0.06+0.02+0.02)</f>
        <v>0.31000000000000005</v>
      </c>
      <c r="I728" s="142"/>
      <c r="J728" s="134">
        <f t="shared" si="69"/>
        <v>327.36</v>
      </c>
      <c r="K728" s="142"/>
      <c r="L728" s="142"/>
      <c r="M728" s="142"/>
      <c r="N728" s="142"/>
      <c r="O728" s="142"/>
      <c r="P728" s="142"/>
      <c r="Q728" s="142"/>
      <c r="R728" s="172"/>
      <c r="S728" s="142"/>
      <c r="T728" s="172"/>
      <c r="U728" s="172"/>
    </row>
    <row r="729" spans="1:21" s="76" customFormat="1" x14ac:dyDescent="0.3">
      <c r="A729" s="138"/>
      <c r="B729" s="138"/>
      <c r="C729" s="139"/>
      <c r="D729" s="147" t="s">
        <v>1215</v>
      </c>
      <c r="E729" s="601"/>
      <c r="F729" s="142"/>
      <c r="G729" s="142">
        <v>279.36</v>
      </c>
      <c r="H729" s="142">
        <v>1.2E-2</v>
      </c>
      <c r="I729" s="142"/>
      <c r="J729" s="134">
        <f t="shared" si="69"/>
        <v>3.35</v>
      </c>
      <c r="K729" s="142"/>
      <c r="L729" s="142"/>
      <c r="M729" s="142"/>
      <c r="N729" s="142"/>
      <c r="O729" s="142"/>
      <c r="P729" s="142"/>
      <c r="Q729" s="142"/>
      <c r="R729" s="172"/>
      <c r="S729" s="142"/>
      <c r="T729" s="172"/>
      <c r="U729" s="172"/>
    </row>
    <row r="730" spans="1:21" s="76" customFormat="1" x14ac:dyDescent="0.3">
      <c r="A730" s="531"/>
      <c r="B730" s="138"/>
      <c r="C730" s="138"/>
      <c r="D730" s="147" t="s">
        <v>1220</v>
      </c>
      <c r="E730" s="525"/>
      <c r="F730" s="142"/>
      <c r="G730" s="141"/>
      <c r="H730" s="141"/>
      <c r="I730" s="142"/>
      <c r="J730" s="134"/>
      <c r="K730" s="142"/>
      <c r="L730" s="141"/>
      <c r="M730" s="142"/>
      <c r="N730" s="142"/>
      <c r="O730" s="141"/>
      <c r="P730" s="142"/>
      <c r="Q730" s="142"/>
      <c r="R730" s="375"/>
      <c r="S730" s="142"/>
      <c r="T730" s="156"/>
    </row>
    <row r="731" spans="1:21" s="76" customFormat="1" x14ac:dyDescent="0.3">
      <c r="A731" s="531"/>
      <c r="B731" s="138"/>
      <c r="C731" s="138"/>
      <c r="D731" s="143" t="s">
        <v>1221</v>
      </c>
      <c r="E731" s="525"/>
      <c r="F731" s="142">
        <v>8</v>
      </c>
      <c r="G731" s="142">
        <v>5.5</v>
      </c>
      <c r="H731" s="142">
        <f>(0.1+0.08)*2</f>
        <v>0.36</v>
      </c>
      <c r="I731" s="142"/>
      <c r="J731" s="134">
        <f t="shared" ref="J731:J734" si="70">ROUND(PRODUCT(F731:I731),2)</f>
        <v>15.84</v>
      </c>
      <c r="K731" s="142"/>
      <c r="L731" s="141"/>
      <c r="M731" s="142"/>
      <c r="N731" s="142"/>
      <c r="O731" s="141"/>
      <c r="P731" s="142"/>
      <c r="Q731" s="142"/>
      <c r="R731" s="375"/>
      <c r="S731" s="142"/>
      <c r="T731" s="156"/>
    </row>
    <row r="732" spans="1:21" s="76" customFormat="1" x14ac:dyDescent="0.3">
      <c r="A732" s="531"/>
      <c r="B732" s="138"/>
      <c r="C732" s="138"/>
      <c r="D732" s="143" t="s">
        <v>1222</v>
      </c>
      <c r="E732" s="525"/>
      <c r="F732" s="142">
        <v>8</v>
      </c>
      <c r="G732" s="142">
        <v>5.5</v>
      </c>
      <c r="H732" s="142">
        <f>(0.1+0.08)*2</f>
        <v>0.36</v>
      </c>
      <c r="I732" s="142"/>
      <c r="J732" s="134">
        <f t="shared" si="70"/>
        <v>15.84</v>
      </c>
      <c r="K732" s="142"/>
      <c r="L732" s="141"/>
      <c r="M732" s="142"/>
      <c r="N732" s="142"/>
      <c r="O732" s="141"/>
      <c r="P732" s="142"/>
      <c r="Q732" s="142"/>
      <c r="R732" s="375"/>
      <c r="S732" s="142"/>
      <c r="T732" s="156"/>
    </row>
    <row r="733" spans="1:21" s="76" customFormat="1" x14ac:dyDescent="0.3">
      <c r="A733" s="531"/>
      <c r="B733" s="138"/>
      <c r="C733" s="138"/>
      <c r="D733" s="143" t="s">
        <v>1223</v>
      </c>
      <c r="E733" s="525"/>
      <c r="F733" s="142">
        <v>5</v>
      </c>
      <c r="G733" s="142">
        <v>23.95</v>
      </c>
      <c r="H733" s="142">
        <f>(0.1+0.08)*2</f>
        <v>0.36</v>
      </c>
      <c r="I733" s="142"/>
      <c r="J733" s="134">
        <f t="shared" si="70"/>
        <v>43.11</v>
      </c>
      <c r="K733" s="142"/>
      <c r="L733" s="141"/>
      <c r="M733" s="142"/>
      <c r="N733" s="142"/>
      <c r="O733" s="141"/>
      <c r="P733" s="142"/>
      <c r="Q733" s="142"/>
      <c r="R733" s="375"/>
      <c r="S733" s="142"/>
      <c r="T733" s="156"/>
    </row>
    <row r="734" spans="1:21" s="76" customFormat="1" x14ac:dyDescent="0.3">
      <c r="A734" s="531"/>
      <c r="B734" s="138"/>
      <c r="C734" s="138"/>
      <c r="D734" s="143" t="s">
        <v>1111</v>
      </c>
      <c r="E734" s="525"/>
      <c r="F734" s="142">
        <v>5</v>
      </c>
      <c r="G734" s="142">
        <f>(0.4*44)*2</f>
        <v>35.200000000000003</v>
      </c>
      <c r="H734" s="142">
        <f>0.025*4</f>
        <v>0.1</v>
      </c>
      <c r="I734" s="142"/>
      <c r="J734" s="134">
        <f t="shared" si="70"/>
        <v>17.600000000000001</v>
      </c>
      <c r="K734" s="142"/>
      <c r="L734" s="141"/>
      <c r="M734" s="142"/>
      <c r="N734" s="142"/>
      <c r="O734" s="141"/>
      <c r="P734" s="142"/>
      <c r="Q734" s="142"/>
      <c r="R734" s="375"/>
      <c r="S734" s="142"/>
      <c r="T734" s="156"/>
    </row>
    <row r="735" spans="1:21" s="76" customFormat="1" x14ac:dyDescent="0.3">
      <c r="A735" s="138"/>
      <c r="B735" s="138"/>
      <c r="C735" s="139"/>
      <c r="D735" s="147"/>
      <c r="E735" s="601"/>
      <c r="F735" s="142"/>
      <c r="G735" s="142"/>
      <c r="H735" s="142"/>
      <c r="I735" s="142"/>
      <c r="J735" s="134"/>
      <c r="K735" s="142"/>
      <c r="L735" s="142"/>
      <c r="M735" s="142"/>
      <c r="N735" s="142"/>
      <c r="O735" s="142"/>
      <c r="P735" s="142"/>
      <c r="Q735" s="142"/>
      <c r="R735" s="172"/>
      <c r="S735" s="142"/>
      <c r="T735" s="172"/>
      <c r="U735" s="172"/>
    </row>
    <row r="736" spans="1:21" s="64" customFormat="1" x14ac:dyDescent="0.3">
      <c r="A736" s="131"/>
      <c r="B736" s="131"/>
      <c r="C736" s="131"/>
      <c r="D736" s="144" t="str">
        <f>"Total item "&amp;A722</f>
        <v>Total item 9.15</v>
      </c>
      <c r="E736" s="137"/>
      <c r="F736" s="134"/>
      <c r="G736" s="134"/>
      <c r="H736" s="134"/>
      <c r="I736" s="134"/>
      <c r="J736" s="145">
        <f>SUM(J723:J735)</f>
        <v>761.54000000000008</v>
      </c>
      <c r="K736" s="134"/>
      <c r="L736" s="134"/>
      <c r="M736" s="134"/>
      <c r="N736" s="134"/>
      <c r="O736" s="134"/>
      <c r="P736" s="134"/>
      <c r="Q736" s="134"/>
      <c r="R736" s="156"/>
      <c r="S736" s="134"/>
      <c r="T736" s="171"/>
      <c r="U736" s="171"/>
    </row>
    <row r="737" spans="1:20" s="79" customFormat="1" x14ac:dyDescent="0.3">
      <c r="A737" s="379"/>
      <c r="B737" s="380"/>
      <c r="C737" s="380"/>
      <c r="D737" s="152"/>
      <c r="E737" s="381"/>
      <c r="F737" s="153"/>
      <c r="G737" s="153"/>
      <c r="H737" s="153"/>
      <c r="I737" s="153"/>
      <c r="J737" s="154"/>
      <c r="K737" s="153"/>
      <c r="L737" s="153"/>
      <c r="M737" s="153"/>
      <c r="N737" s="153"/>
      <c r="O737" s="153"/>
      <c r="P737" s="153"/>
      <c r="Q737" s="153"/>
      <c r="R737" s="174"/>
      <c r="S737" s="153"/>
      <c r="T737" s="175"/>
    </row>
    <row r="738" spans="1:20" s="280" customFormat="1" x14ac:dyDescent="0.3">
      <c r="A738" s="386" t="s">
        <v>21</v>
      </c>
      <c r="B738" s="387"/>
      <c r="C738" s="387"/>
      <c r="D738" s="178" t="s">
        <v>337</v>
      </c>
      <c r="E738" s="387"/>
      <c r="F738" s="145"/>
      <c r="G738" s="145"/>
      <c r="H738" s="145"/>
      <c r="I738" s="145"/>
      <c r="J738" s="145"/>
      <c r="K738" s="145"/>
      <c r="L738" s="145"/>
      <c r="M738" s="145"/>
      <c r="N738" s="145">
        <f>SUM(N739:N864)</f>
        <v>31215.729999999996</v>
      </c>
      <c r="O738" s="145"/>
      <c r="P738" s="145"/>
      <c r="Q738" s="145">
        <f>SUM(Q739:Q864)</f>
        <v>30552.760000000002</v>
      </c>
      <c r="R738" s="278"/>
      <c r="S738" s="145"/>
      <c r="T738" s="279"/>
    </row>
    <row r="739" spans="1:20" s="64" customFormat="1" x14ac:dyDescent="0.3">
      <c r="A739" s="388"/>
      <c r="B739" s="378"/>
      <c r="C739" s="378"/>
      <c r="D739" s="144"/>
      <c r="E739" s="389"/>
      <c r="F739" s="134"/>
      <c r="G739" s="134"/>
      <c r="H739" s="134"/>
      <c r="I739" s="134"/>
      <c r="J739" s="133"/>
      <c r="K739" s="134"/>
      <c r="L739" s="134"/>
      <c r="M739" s="134"/>
      <c r="N739" s="134"/>
      <c r="O739" s="134"/>
      <c r="P739" s="134"/>
      <c r="Q739" s="134"/>
      <c r="R739" s="156"/>
      <c r="S739" s="134"/>
      <c r="T739" s="171"/>
    </row>
    <row r="740" spans="1:20" s="76" customFormat="1" ht="55.2" x14ac:dyDescent="0.3">
      <c r="A740" s="385" t="s">
        <v>149</v>
      </c>
      <c r="B740" s="385" t="s">
        <v>145</v>
      </c>
      <c r="C740" s="390" t="s">
        <v>354</v>
      </c>
      <c r="D740" s="140" t="s">
        <v>642</v>
      </c>
      <c r="E740" s="385" t="s">
        <v>85</v>
      </c>
      <c r="F740" s="141"/>
      <c r="G740" s="141"/>
      <c r="H740" s="141"/>
      <c r="I740" s="141"/>
      <c r="J740" s="141"/>
      <c r="K740" s="142">
        <f>J744</f>
        <v>12</v>
      </c>
      <c r="L740" s="142">
        <f>COMPOSIÇÕES!H180</f>
        <v>131.31</v>
      </c>
      <c r="M740" s="142">
        <f>ROUND(L740*(1+$N$10),2)</f>
        <v>164.61</v>
      </c>
      <c r="N740" s="142">
        <f>TRUNC($K740*M740,2)</f>
        <v>1975.32</v>
      </c>
      <c r="O740" s="142">
        <f>COMPOSIÇÕES!J180</f>
        <v>140.32</v>
      </c>
      <c r="P740" s="142">
        <f>ROUND(O740*(1+$Q$10),2)</f>
        <v>169.09</v>
      </c>
      <c r="Q740" s="142">
        <f>TRUNC($K740*P740,2)</f>
        <v>2029.08</v>
      </c>
      <c r="R740" s="329" t="s">
        <v>908</v>
      </c>
      <c r="S740" s="142"/>
      <c r="T740" s="172"/>
    </row>
    <row r="741" spans="1:20" s="76" customFormat="1" x14ac:dyDescent="0.3">
      <c r="A741" s="385"/>
      <c r="B741" s="385"/>
      <c r="C741" s="390"/>
      <c r="D741" s="143" t="s">
        <v>695</v>
      </c>
      <c r="E741" s="385"/>
      <c r="F741" s="142">
        <v>6</v>
      </c>
      <c r="G741" s="142"/>
      <c r="H741" s="142"/>
      <c r="I741" s="142"/>
      <c r="J741" s="134">
        <f t="shared" ref="J741:J742" si="71">ROUND(PRODUCT(F741:I741),2)</f>
        <v>6</v>
      </c>
      <c r="K741" s="142"/>
      <c r="L741" s="142"/>
      <c r="M741" s="142"/>
      <c r="N741" s="142"/>
      <c r="O741" s="142"/>
      <c r="P741" s="142"/>
      <c r="Q741" s="142"/>
      <c r="R741" s="172"/>
      <c r="S741" s="142"/>
      <c r="T741" s="172"/>
    </row>
    <row r="742" spans="1:20" s="76" customFormat="1" x14ac:dyDescent="0.3">
      <c r="A742" s="385"/>
      <c r="B742" s="385"/>
      <c r="C742" s="390"/>
      <c r="D742" s="143" t="s">
        <v>696</v>
      </c>
      <c r="E742" s="385"/>
      <c r="F742" s="142">
        <v>6</v>
      </c>
      <c r="G742" s="142"/>
      <c r="H742" s="142"/>
      <c r="I742" s="142"/>
      <c r="J742" s="134">
        <f t="shared" si="71"/>
        <v>6</v>
      </c>
      <c r="K742" s="142"/>
      <c r="L742" s="142"/>
      <c r="M742" s="142"/>
      <c r="N742" s="142"/>
      <c r="O742" s="142"/>
      <c r="P742" s="142"/>
      <c r="Q742" s="142"/>
      <c r="R742" s="172"/>
      <c r="S742" s="142"/>
      <c r="T742" s="172"/>
    </row>
    <row r="743" spans="1:20" s="76" customFormat="1" x14ac:dyDescent="0.3">
      <c r="A743" s="385"/>
      <c r="B743" s="385"/>
      <c r="C743" s="390"/>
      <c r="D743" s="143"/>
      <c r="E743" s="385"/>
      <c r="F743" s="142"/>
      <c r="G743" s="142"/>
      <c r="H743" s="142"/>
      <c r="I743" s="142"/>
      <c r="J743" s="134"/>
      <c r="K743" s="142"/>
      <c r="L743" s="142"/>
      <c r="M743" s="142"/>
      <c r="N743" s="142"/>
      <c r="O743" s="142"/>
      <c r="P743" s="142"/>
      <c r="Q743" s="142"/>
      <c r="R743" s="172"/>
      <c r="S743" s="142"/>
      <c r="T743" s="172"/>
    </row>
    <row r="744" spans="1:20" s="64" customFormat="1" x14ac:dyDescent="0.3">
      <c r="A744" s="378"/>
      <c r="B744" s="378"/>
      <c r="C744" s="378"/>
      <c r="D744" s="144" t="str">
        <f>"Total item "&amp;A740</f>
        <v>Total item 10.1</v>
      </c>
      <c r="E744" s="389"/>
      <c r="F744" s="134"/>
      <c r="G744" s="134"/>
      <c r="H744" s="134"/>
      <c r="I744" s="134"/>
      <c r="J744" s="145">
        <f>SUM(J741:J743)</f>
        <v>12</v>
      </c>
      <c r="K744" s="134"/>
      <c r="L744" s="134"/>
      <c r="M744" s="134"/>
      <c r="N744" s="134"/>
      <c r="O744" s="134"/>
      <c r="P744" s="134"/>
      <c r="Q744" s="134"/>
      <c r="R744" s="156"/>
      <c r="S744" s="134"/>
      <c r="T744" s="156"/>
    </row>
    <row r="745" spans="1:20" s="79" customFormat="1" x14ac:dyDescent="0.3">
      <c r="A745" s="379"/>
      <c r="B745" s="380"/>
      <c r="C745" s="380"/>
      <c r="D745" s="152"/>
      <c r="E745" s="381"/>
      <c r="F745" s="153"/>
      <c r="G745" s="153"/>
      <c r="H745" s="153"/>
      <c r="I745" s="153"/>
      <c r="J745" s="154"/>
      <c r="K745" s="153"/>
      <c r="L745" s="153"/>
      <c r="M745" s="153"/>
      <c r="N745" s="153"/>
      <c r="O745" s="153"/>
      <c r="P745" s="153"/>
      <c r="Q745" s="153"/>
      <c r="R745" s="174"/>
      <c r="S745" s="153"/>
      <c r="T745" s="175"/>
    </row>
    <row r="746" spans="1:20" s="76" customFormat="1" ht="27.6" x14ac:dyDescent="0.3">
      <c r="A746" s="385" t="s">
        <v>175</v>
      </c>
      <c r="B746" s="385" t="s">
        <v>145</v>
      </c>
      <c r="C746" s="390" t="s">
        <v>355</v>
      </c>
      <c r="D746" s="140" t="s">
        <v>278</v>
      </c>
      <c r="E746" s="385" t="s">
        <v>85</v>
      </c>
      <c r="F746" s="141"/>
      <c r="G746" s="141"/>
      <c r="H746" s="141"/>
      <c r="I746" s="141"/>
      <c r="J746" s="141"/>
      <c r="K746" s="142">
        <f>J750</f>
        <v>6</v>
      </c>
      <c r="L746" s="142">
        <f>COMPOSIÇÕES!H198</f>
        <v>107.23</v>
      </c>
      <c r="M746" s="142">
        <f>ROUND(L746*(1+$N$10),2)</f>
        <v>134.41999999999999</v>
      </c>
      <c r="N746" s="142">
        <f>TRUNC($K746*M746,2)</f>
        <v>806.52</v>
      </c>
      <c r="O746" s="142">
        <f>COMPOSIÇÕES!J198</f>
        <v>108.82</v>
      </c>
      <c r="P746" s="142">
        <f>ROUND(O746*(1+$Q$10),2)</f>
        <v>131.13</v>
      </c>
      <c r="Q746" s="142">
        <f>TRUNC($K746*P746,2)</f>
        <v>786.78</v>
      </c>
      <c r="R746" s="329" t="s">
        <v>908</v>
      </c>
      <c r="S746" s="142"/>
      <c r="T746" s="172"/>
    </row>
    <row r="747" spans="1:20" s="76" customFormat="1" x14ac:dyDescent="0.3">
      <c r="A747" s="385"/>
      <c r="B747" s="385"/>
      <c r="C747" s="390"/>
      <c r="D747" s="143" t="s">
        <v>695</v>
      </c>
      <c r="E747" s="385"/>
      <c r="F747" s="142">
        <v>3</v>
      </c>
      <c r="G747" s="142"/>
      <c r="H747" s="142"/>
      <c r="I747" s="142"/>
      <c r="J747" s="134">
        <f t="shared" ref="J747:J748" si="72">ROUND(PRODUCT(F747:I747),2)</f>
        <v>3</v>
      </c>
      <c r="K747" s="142"/>
      <c r="L747" s="142"/>
      <c r="M747" s="142"/>
      <c r="N747" s="142"/>
      <c r="O747" s="142"/>
      <c r="P747" s="142"/>
      <c r="Q747" s="142"/>
      <c r="R747" s="172"/>
      <c r="S747" s="142"/>
      <c r="T747" s="172"/>
    </row>
    <row r="748" spans="1:20" s="76" customFormat="1" x14ac:dyDescent="0.3">
      <c r="A748" s="385"/>
      <c r="B748" s="385"/>
      <c r="C748" s="390"/>
      <c r="D748" s="143" t="s">
        <v>696</v>
      </c>
      <c r="E748" s="385"/>
      <c r="F748" s="142">
        <v>3</v>
      </c>
      <c r="G748" s="142"/>
      <c r="H748" s="142"/>
      <c r="I748" s="142"/>
      <c r="J748" s="134">
        <f t="shared" si="72"/>
        <v>3</v>
      </c>
      <c r="K748" s="142"/>
      <c r="L748" s="142"/>
      <c r="M748" s="142"/>
      <c r="N748" s="142"/>
      <c r="O748" s="142"/>
      <c r="P748" s="142"/>
      <c r="Q748" s="142"/>
      <c r="R748" s="172"/>
      <c r="S748" s="142"/>
      <c r="T748" s="172"/>
    </row>
    <row r="749" spans="1:20" s="76" customFormat="1" x14ac:dyDescent="0.3">
      <c r="A749" s="385"/>
      <c r="B749" s="385"/>
      <c r="C749" s="390"/>
      <c r="D749" s="143"/>
      <c r="E749" s="385"/>
      <c r="F749" s="142"/>
      <c r="G749" s="142"/>
      <c r="H749" s="142"/>
      <c r="I749" s="142"/>
      <c r="J749" s="134"/>
      <c r="K749" s="142"/>
      <c r="L749" s="142"/>
      <c r="M749" s="142"/>
      <c r="N749" s="142"/>
      <c r="O749" s="142"/>
      <c r="P749" s="142"/>
      <c r="Q749" s="142"/>
      <c r="R749" s="172"/>
      <c r="S749" s="142"/>
      <c r="T749" s="172"/>
    </row>
    <row r="750" spans="1:20" s="64" customFormat="1" x14ac:dyDescent="0.3">
      <c r="A750" s="378"/>
      <c r="B750" s="378"/>
      <c r="C750" s="378"/>
      <c r="D750" s="144" t="str">
        <f>"Total item "&amp;A746</f>
        <v>Total item 10.2</v>
      </c>
      <c r="E750" s="389"/>
      <c r="F750" s="134"/>
      <c r="G750" s="134"/>
      <c r="H750" s="134"/>
      <c r="I750" s="134"/>
      <c r="J750" s="145">
        <f>SUM(J747:J749)</f>
        <v>6</v>
      </c>
      <c r="K750" s="134"/>
      <c r="L750" s="134"/>
      <c r="M750" s="134"/>
      <c r="N750" s="134"/>
      <c r="O750" s="134"/>
      <c r="P750" s="134"/>
      <c r="Q750" s="134"/>
      <c r="R750" s="156"/>
      <c r="S750" s="134"/>
      <c r="T750" s="156"/>
    </row>
    <row r="751" spans="1:20" s="64" customFormat="1" x14ac:dyDescent="0.3">
      <c r="A751" s="388"/>
      <c r="B751" s="378"/>
      <c r="C751" s="378"/>
      <c r="D751" s="144"/>
      <c r="E751" s="389"/>
      <c r="F751" s="134"/>
      <c r="G751" s="134"/>
      <c r="H751" s="134"/>
      <c r="I751" s="134"/>
      <c r="J751" s="133"/>
      <c r="K751" s="134"/>
      <c r="L751" s="134"/>
      <c r="M751" s="134"/>
      <c r="N751" s="134"/>
      <c r="O751" s="134"/>
      <c r="P751" s="134"/>
      <c r="Q751" s="134"/>
      <c r="R751" s="156"/>
      <c r="S751" s="134"/>
      <c r="T751" s="171"/>
    </row>
    <row r="752" spans="1:20" s="76" customFormat="1" ht="41.4" x14ac:dyDescent="0.3">
      <c r="A752" s="385" t="s">
        <v>176</v>
      </c>
      <c r="B752" s="385" t="s">
        <v>145</v>
      </c>
      <c r="C752" s="390" t="s">
        <v>357</v>
      </c>
      <c r="D752" s="140" t="s">
        <v>158</v>
      </c>
      <c r="E752" s="385" t="s">
        <v>85</v>
      </c>
      <c r="F752" s="141"/>
      <c r="G752" s="141"/>
      <c r="H752" s="141"/>
      <c r="I752" s="141"/>
      <c r="J752" s="141"/>
      <c r="K752" s="142">
        <f>J757</f>
        <v>12</v>
      </c>
      <c r="L752" s="142">
        <f>COMPOSIÇÕES!H219</f>
        <v>75.56</v>
      </c>
      <c r="M752" s="142">
        <f>ROUND(L752*(1+$N$10),2)</f>
        <v>94.72</v>
      </c>
      <c r="N752" s="142">
        <f>TRUNC($K752*M752,2)</f>
        <v>1136.6400000000001</v>
      </c>
      <c r="O752" s="142">
        <f>COMPOSIÇÕES!J219</f>
        <v>78.14</v>
      </c>
      <c r="P752" s="142">
        <f>ROUND(O752*(1+$Q$10),2)</f>
        <v>94.16</v>
      </c>
      <c r="Q752" s="142">
        <f>TRUNC($K752*P752,2)</f>
        <v>1129.92</v>
      </c>
      <c r="R752" s="329" t="s">
        <v>908</v>
      </c>
      <c r="S752" s="142"/>
      <c r="T752" s="172"/>
    </row>
    <row r="753" spans="1:20" s="76" customFormat="1" x14ac:dyDescent="0.3">
      <c r="A753" s="385"/>
      <c r="B753" s="385"/>
      <c r="C753" s="390"/>
      <c r="D753" s="147" t="s">
        <v>771</v>
      </c>
      <c r="E753" s="385"/>
      <c r="F753" s="141"/>
      <c r="G753" s="141"/>
      <c r="H753" s="141"/>
      <c r="I753" s="141"/>
      <c r="J753" s="134"/>
      <c r="K753" s="142"/>
      <c r="L753" s="142"/>
      <c r="M753" s="142"/>
      <c r="N753" s="142"/>
      <c r="O753" s="142"/>
      <c r="P753" s="142"/>
      <c r="Q753" s="142"/>
      <c r="R753" s="329"/>
      <c r="S753" s="142"/>
      <c r="T753" s="172"/>
    </row>
    <row r="754" spans="1:20" s="76" customFormat="1" ht="15" customHeight="1" x14ac:dyDescent="0.3">
      <c r="A754" s="385"/>
      <c r="B754" s="385"/>
      <c r="C754" s="390"/>
      <c r="D754" s="143" t="s">
        <v>695</v>
      </c>
      <c r="E754" s="385"/>
      <c r="F754" s="142">
        <v>6</v>
      </c>
      <c r="G754" s="142"/>
      <c r="H754" s="142"/>
      <c r="I754" s="142"/>
      <c r="J754" s="134">
        <f t="shared" ref="J754:J755" si="73">ROUND(PRODUCT(F754:I754),2)</f>
        <v>6</v>
      </c>
      <c r="K754" s="142"/>
      <c r="L754" s="142"/>
      <c r="M754" s="142"/>
      <c r="N754" s="142"/>
      <c r="O754" s="142"/>
      <c r="P754" s="142"/>
      <c r="Q754" s="142"/>
      <c r="R754" s="172"/>
      <c r="S754" s="142"/>
      <c r="T754" s="172"/>
    </row>
    <row r="755" spans="1:20" s="76" customFormat="1" x14ac:dyDescent="0.3">
      <c r="A755" s="385"/>
      <c r="B755" s="385"/>
      <c r="C755" s="390"/>
      <c r="D755" s="143" t="s">
        <v>696</v>
      </c>
      <c r="E755" s="385"/>
      <c r="F755" s="142">
        <v>6</v>
      </c>
      <c r="G755" s="142"/>
      <c r="H755" s="142"/>
      <c r="I755" s="142"/>
      <c r="J755" s="134">
        <f t="shared" si="73"/>
        <v>6</v>
      </c>
      <c r="K755" s="142"/>
      <c r="L755" s="142"/>
      <c r="M755" s="142"/>
      <c r="N755" s="142"/>
      <c r="O755" s="142"/>
      <c r="P755" s="142"/>
      <c r="Q755" s="142"/>
      <c r="R755" s="172"/>
      <c r="S755" s="142"/>
      <c r="T755" s="172"/>
    </row>
    <row r="756" spans="1:20" s="76" customFormat="1" x14ac:dyDescent="0.3">
      <c r="A756" s="385"/>
      <c r="B756" s="385"/>
      <c r="C756" s="390"/>
      <c r="D756" s="143"/>
      <c r="E756" s="385"/>
      <c r="F756" s="142"/>
      <c r="G756" s="142"/>
      <c r="H756" s="142"/>
      <c r="I756" s="142"/>
      <c r="J756" s="134"/>
      <c r="K756" s="142"/>
      <c r="L756" s="142"/>
      <c r="M756" s="142"/>
      <c r="N756" s="142"/>
      <c r="O756" s="142"/>
      <c r="P756" s="142"/>
      <c r="Q756" s="142"/>
      <c r="R756" s="172"/>
      <c r="S756" s="142"/>
      <c r="T756" s="172"/>
    </row>
    <row r="757" spans="1:20" s="64" customFormat="1" x14ac:dyDescent="0.3">
      <c r="A757" s="378"/>
      <c r="B757" s="378"/>
      <c r="C757" s="378"/>
      <c r="D757" s="144" t="str">
        <f>"Total item "&amp;A752</f>
        <v>Total item 10.3</v>
      </c>
      <c r="E757" s="389"/>
      <c r="F757" s="134"/>
      <c r="G757" s="134"/>
      <c r="H757" s="134"/>
      <c r="I757" s="134"/>
      <c r="J757" s="145">
        <f>SUM(J753:J756)</f>
        <v>12</v>
      </c>
      <c r="K757" s="134"/>
      <c r="L757" s="134"/>
      <c r="M757" s="134"/>
      <c r="N757" s="134"/>
      <c r="O757" s="134"/>
      <c r="P757" s="134"/>
      <c r="Q757" s="134"/>
      <c r="R757" s="156"/>
      <c r="S757" s="134"/>
      <c r="T757" s="156"/>
    </row>
    <row r="758" spans="1:20" s="64" customFormat="1" x14ac:dyDescent="0.3">
      <c r="A758" s="388"/>
      <c r="B758" s="378"/>
      <c r="C758" s="378"/>
      <c r="D758" s="144"/>
      <c r="E758" s="389"/>
      <c r="F758" s="134"/>
      <c r="G758" s="134"/>
      <c r="H758" s="134"/>
      <c r="I758" s="134"/>
      <c r="J758" s="133"/>
      <c r="K758" s="134"/>
      <c r="L758" s="134"/>
      <c r="M758" s="134"/>
      <c r="N758" s="134"/>
      <c r="O758" s="134"/>
      <c r="P758" s="134"/>
      <c r="Q758" s="134"/>
      <c r="R758" s="156"/>
      <c r="S758" s="134"/>
      <c r="T758" s="171"/>
    </row>
    <row r="759" spans="1:20" s="76" customFormat="1" ht="41.4" x14ac:dyDescent="0.3">
      <c r="A759" s="385" t="s">
        <v>257</v>
      </c>
      <c r="B759" s="385" t="s">
        <v>31</v>
      </c>
      <c r="C759" s="390" t="s">
        <v>659</v>
      </c>
      <c r="D759" s="140" t="s">
        <v>658</v>
      </c>
      <c r="E759" s="385" t="s">
        <v>86</v>
      </c>
      <c r="F759" s="141"/>
      <c r="G759" s="141"/>
      <c r="H759" s="141"/>
      <c r="I759" s="141"/>
      <c r="J759" s="141"/>
      <c r="K759" s="142">
        <f>J762</f>
        <v>40</v>
      </c>
      <c r="L759" s="142" t="s">
        <v>1249</v>
      </c>
      <c r="M759" s="142">
        <f>ROUND(L759*(1+$N$10),2)</f>
        <v>44.06</v>
      </c>
      <c r="N759" s="142">
        <f>TRUNC($K759*M759,2)</f>
        <v>1762.4</v>
      </c>
      <c r="O759" s="142" t="s">
        <v>1250</v>
      </c>
      <c r="P759" s="142">
        <f>ROUND(O759*(1+$Q$10),2)</f>
        <v>44.55</v>
      </c>
      <c r="Q759" s="142">
        <f>TRUNC($K759*P759,2)</f>
        <v>1782</v>
      </c>
      <c r="R759" s="329" t="s">
        <v>908</v>
      </c>
      <c r="S759" s="142"/>
      <c r="T759" s="172"/>
    </row>
    <row r="760" spans="1:20" s="76" customFormat="1" x14ac:dyDescent="0.3">
      <c r="A760" s="385"/>
      <c r="B760" s="385"/>
      <c r="C760" s="390"/>
      <c r="D760" s="143" t="s">
        <v>660</v>
      </c>
      <c r="E760" s="385"/>
      <c r="F760" s="142"/>
      <c r="G760" s="142">
        <v>40</v>
      </c>
      <c r="H760" s="142"/>
      <c r="I760" s="142"/>
      <c r="J760" s="134">
        <f t="shared" ref="J760" si="74">ROUND(PRODUCT(F760:I760),2)</f>
        <v>40</v>
      </c>
      <c r="K760" s="142"/>
      <c r="L760" s="142"/>
      <c r="M760" s="142"/>
      <c r="N760" s="142"/>
      <c r="O760" s="142"/>
      <c r="P760" s="142"/>
      <c r="Q760" s="142"/>
      <c r="R760" s="172"/>
      <c r="S760" s="142"/>
      <c r="T760" s="172"/>
    </row>
    <row r="761" spans="1:20" s="76" customFormat="1" x14ac:dyDescent="0.3">
      <c r="A761" s="385"/>
      <c r="B761" s="385"/>
      <c r="C761" s="390"/>
      <c r="D761" s="143"/>
      <c r="E761" s="385"/>
      <c r="F761" s="142"/>
      <c r="G761" s="142"/>
      <c r="H761" s="142"/>
      <c r="I761" s="142"/>
      <c r="J761" s="134"/>
      <c r="K761" s="142"/>
      <c r="L761" s="142"/>
      <c r="M761" s="142"/>
      <c r="N761" s="142"/>
      <c r="O761" s="142"/>
      <c r="P761" s="142"/>
      <c r="Q761" s="142"/>
      <c r="R761" s="172"/>
      <c r="S761" s="142"/>
      <c r="T761" s="172"/>
    </row>
    <row r="762" spans="1:20" s="64" customFormat="1" x14ac:dyDescent="0.3">
      <c r="A762" s="378"/>
      <c r="B762" s="378"/>
      <c r="C762" s="378"/>
      <c r="D762" s="144" t="str">
        <f>"Total item "&amp;A759</f>
        <v>Total item 10.4</v>
      </c>
      <c r="E762" s="389"/>
      <c r="F762" s="134"/>
      <c r="G762" s="134"/>
      <c r="H762" s="134"/>
      <c r="I762" s="134"/>
      <c r="J762" s="145">
        <f>SUM(J760:J761)</f>
        <v>40</v>
      </c>
      <c r="K762" s="134"/>
      <c r="L762" s="134"/>
      <c r="M762" s="134"/>
      <c r="N762" s="134"/>
      <c r="O762" s="134"/>
      <c r="P762" s="134"/>
      <c r="Q762" s="134"/>
      <c r="R762" s="156"/>
      <c r="S762" s="134"/>
      <c r="T762" s="156"/>
    </row>
    <row r="763" spans="1:20" s="64" customFormat="1" x14ac:dyDescent="0.3">
      <c r="A763" s="388"/>
      <c r="B763" s="378"/>
      <c r="C763" s="378"/>
      <c r="D763" s="144"/>
      <c r="E763" s="389"/>
      <c r="F763" s="134"/>
      <c r="G763" s="134"/>
      <c r="H763" s="134"/>
      <c r="I763" s="134"/>
      <c r="J763" s="133"/>
      <c r="K763" s="134"/>
      <c r="L763" s="134"/>
      <c r="M763" s="134"/>
      <c r="N763" s="134"/>
      <c r="O763" s="134"/>
      <c r="P763" s="134"/>
      <c r="Q763" s="134"/>
      <c r="R763" s="156"/>
      <c r="S763" s="134"/>
      <c r="T763" s="171"/>
    </row>
    <row r="764" spans="1:20" s="76" customFormat="1" ht="55.2" x14ac:dyDescent="0.3">
      <c r="A764" s="385" t="s">
        <v>258</v>
      </c>
      <c r="B764" s="385" t="s">
        <v>31</v>
      </c>
      <c r="C764" s="390" t="s">
        <v>662</v>
      </c>
      <c r="D764" s="140" t="s">
        <v>661</v>
      </c>
      <c r="E764" s="385" t="s">
        <v>85</v>
      </c>
      <c r="F764" s="141"/>
      <c r="G764" s="141"/>
      <c r="H764" s="141"/>
      <c r="I764" s="141"/>
      <c r="J764" s="141"/>
      <c r="K764" s="142">
        <f>J767</f>
        <v>5</v>
      </c>
      <c r="L764" s="142" t="s">
        <v>1251</v>
      </c>
      <c r="M764" s="142">
        <f>ROUND(L764*(1+$N$10),2)</f>
        <v>339.89</v>
      </c>
      <c r="N764" s="142">
        <f>TRUNC($K764*M764,2)</f>
        <v>1699.45</v>
      </c>
      <c r="O764" s="142" t="s">
        <v>1252</v>
      </c>
      <c r="P764" s="142">
        <f>ROUND(O764*(1+$Q$10),2)</f>
        <v>343</v>
      </c>
      <c r="Q764" s="142">
        <f>TRUNC($K764*P764,2)</f>
        <v>1715</v>
      </c>
      <c r="R764" s="329" t="s">
        <v>908</v>
      </c>
      <c r="S764" s="142"/>
      <c r="T764" s="172"/>
    </row>
    <row r="765" spans="1:20" s="76" customFormat="1" x14ac:dyDescent="0.3">
      <c r="A765" s="385"/>
      <c r="B765" s="385"/>
      <c r="C765" s="390"/>
      <c r="D765" s="143" t="s">
        <v>660</v>
      </c>
      <c r="E765" s="385"/>
      <c r="F765" s="142">
        <v>5</v>
      </c>
      <c r="G765" s="142"/>
      <c r="H765" s="142"/>
      <c r="I765" s="142"/>
      <c r="J765" s="134">
        <f t="shared" ref="J765" si="75">ROUND(PRODUCT(F765:I765),2)</f>
        <v>5</v>
      </c>
      <c r="K765" s="142"/>
      <c r="L765" s="142"/>
      <c r="M765" s="142"/>
      <c r="N765" s="142"/>
      <c r="O765" s="142"/>
      <c r="P765" s="142"/>
      <c r="Q765" s="142"/>
      <c r="R765" s="172"/>
      <c r="S765" s="142"/>
      <c r="T765" s="172"/>
    </row>
    <row r="766" spans="1:20" s="76" customFormat="1" x14ac:dyDescent="0.3">
      <c r="A766" s="385"/>
      <c r="B766" s="385"/>
      <c r="C766" s="390"/>
      <c r="D766" s="143"/>
      <c r="E766" s="385"/>
      <c r="F766" s="142"/>
      <c r="G766" s="142"/>
      <c r="H766" s="142"/>
      <c r="I766" s="142"/>
      <c r="J766" s="134"/>
      <c r="K766" s="142"/>
      <c r="L766" s="142"/>
      <c r="M766" s="142"/>
      <c r="N766" s="142"/>
      <c r="O766" s="142"/>
      <c r="P766" s="142"/>
      <c r="Q766" s="142"/>
      <c r="R766" s="172"/>
      <c r="S766" s="142"/>
      <c r="T766" s="172"/>
    </row>
    <row r="767" spans="1:20" s="64" customFormat="1" x14ac:dyDescent="0.3">
      <c r="A767" s="378"/>
      <c r="B767" s="378"/>
      <c r="C767" s="378"/>
      <c r="D767" s="144" t="str">
        <f>"Total item "&amp;A764</f>
        <v>Total item 10.5</v>
      </c>
      <c r="E767" s="389"/>
      <c r="F767" s="134"/>
      <c r="G767" s="134"/>
      <c r="H767" s="134"/>
      <c r="I767" s="134"/>
      <c r="J767" s="145">
        <f>SUM(J765:J766)</f>
        <v>5</v>
      </c>
      <c r="K767" s="134"/>
      <c r="L767" s="134"/>
      <c r="M767" s="134"/>
      <c r="N767" s="134"/>
      <c r="O767" s="134"/>
      <c r="P767" s="134"/>
      <c r="Q767" s="134"/>
      <c r="R767" s="156"/>
      <c r="S767" s="134"/>
      <c r="T767" s="156"/>
    </row>
    <row r="768" spans="1:20" s="64" customFormat="1" x14ac:dyDescent="0.3">
      <c r="A768" s="388"/>
      <c r="B768" s="378"/>
      <c r="C768" s="378"/>
      <c r="D768" s="144"/>
      <c r="E768" s="389"/>
      <c r="F768" s="134"/>
      <c r="G768" s="134"/>
      <c r="H768" s="134"/>
      <c r="I768" s="134"/>
      <c r="J768" s="133"/>
      <c r="K768" s="134"/>
      <c r="L768" s="134"/>
      <c r="M768" s="134"/>
      <c r="N768" s="134"/>
      <c r="O768" s="134"/>
      <c r="P768" s="134"/>
      <c r="Q768" s="134"/>
      <c r="R768" s="156"/>
      <c r="S768" s="134"/>
      <c r="T768" s="171"/>
    </row>
    <row r="769" spans="1:20" s="76" customFormat="1" ht="41.4" x14ac:dyDescent="0.3">
      <c r="A769" s="385" t="s">
        <v>358</v>
      </c>
      <c r="B769" s="385" t="s">
        <v>31</v>
      </c>
      <c r="C769" s="390" t="s">
        <v>664</v>
      </c>
      <c r="D769" s="140" t="s">
        <v>663</v>
      </c>
      <c r="E769" s="385" t="s">
        <v>86</v>
      </c>
      <c r="F769" s="141"/>
      <c r="G769" s="141"/>
      <c r="H769" s="141"/>
      <c r="I769" s="141"/>
      <c r="J769" s="141"/>
      <c r="K769" s="142">
        <f>J773</f>
        <v>60</v>
      </c>
      <c r="L769" s="142" t="s">
        <v>1253</v>
      </c>
      <c r="M769" s="142">
        <f>ROUND(L769*(1+$N$10),2)</f>
        <v>38.520000000000003</v>
      </c>
      <c r="N769" s="142">
        <f>TRUNC($K769*M769,2)</f>
        <v>2311.1999999999998</v>
      </c>
      <c r="O769" s="142" t="s">
        <v>1254</v>
      </c>
      <c r="P769" s="142">
        <f>ROUND(O769*(1+$Q$10),2)</f>
        <v>39.26</v>
      </c>
      <c r="Q769" s="142">
        <f>TRUNC($K769*P769,2)</f>
        <v>2355.6</v>
      </c>
      <c r="R769" s="329" t="s">
        <v>908</v>
      </c>
      <c r="S769" s="142"/>
      <c r="T769" s="172"/>
    </row>
    <row r="770" spans="1:20" s="76" customFormat="1" ht="27.6" x14ac:dyDescent="0.3">
      <c r="A770" s="385"/>
      <c r="B770" s="385"/>
      <c r="C770" s="390"/>
      <c r="D770" s="143" t="s">
        <v>665</v>
      </c>
      <c r="E770" s="385"/>
      <c r="F770" s="142">
        <v>20</v>
      </c>
      <c r="G770" s="142"/>
      <c r="H770" s="142"/>
      <c r="I770" s="142"/>
      <c r="J770" s="134">
        <f t="shared" ref="J770" si="76">ROUND(PRODUCT(F770:I770),2)</f>
        <v>20</v>
      </c>
      <c r="K770" s="142"/>
      <c r="L770" s="142"/>
      <c r="M770" s="142"/>
      <c r="N770" s="142"/>
      <c r="O770" s="142"/>
      <c r="P770" s="142"/>
      <c r="Q770" s="142"/>
      <c r="R770" s="172"/>
      <c r="S770" s="142"/>
      <c r="T770" s="172"/>
    </row>
    <row r="771" spans="1:20" s="76" customFormat="1" ht="27.6" x14ac:dyDescent="0.3">
      <c r="A771" s="385"/>
      <c r="B771" s="385"/>
      <c r="C771" s="390"/>
      <c r="D771" s="143" t="s">
        <v>666</v>
      </c>
      <c r="E771" s="385"/>
      <c r="F771" s="142">
        <v>40</v>
      </c>
      <c r="G771" s="142"/>
      <c r="H771" s="142"/>
      <c r="I771" s="142"/>
      <c r="J771" s="134">
        <f t="shared" ref="J771" si="77">ROUND(PRODUCT(F771:I771),2)</f>
        <v>40</v>
      </c>
      <c r="K771" s="142"/>
      <c r="L771" s="142"/>
      <c r="M771" s="142"/>
      <c r="N771" s="142"/>
      <c r="O771" s="142"/>
      <c r="P771" s="142"/>
      <c r="Q771" s="142"/>
      <c r="R771" s="172"/>
      <c r="S771" s="142"/>
      <c r="T771" s="172"/>
    </row>
    <row r="772" spans="1:20" s="76" customFormat="1" x14ac:dyDescent="0.3">
      <c r="A772" s="385"/>
      <c r="B772" s="385"/>
      <c r="C772" s="390"/>
      <c r="D772" s="143"/>
      <c r="E772" s="385"/>
      <c r="F772" s="142"/>
      <c r="G772" s="142"/>
      <c r="H772" s="142"/>
      <c r="I772" s="142"/>
      <c r="J772" s="134"/>
      <c r="K772" s="142"/>
      <c r="L772" s="142"/>
      <c r="M772" s="142"/>
      <c r="N772" s="142"/>
      <c r="O772" s="142"/>
      <c r="P772" s="142"/>
      <c r="Q772" s="142"/>
      <c r="R772" s="172"/>
      <c r="S772" s="142"/>
      <c r="T772" s="172"/>
    </row>
    <row r="773" spans="1:20" s="64" customFormat="1" x14ac:dyDescent="0.3">
      <c r="A773" s="378"/>
      <c r="B773" s="378"/>
      <c r="C773" s="378"/>
      <c r="D773" s="144" t="str">
        <f>"Total item "&amp;A769</f>
        <v>Total item 10.6</v>
      </c>
      <c r="E773" s="389"/>
      <c r="F773" s="134"/>
      <c r="G773" s="134"/>
      <c r="H773" s="134"/>
      <c r="I773" s="134"/>
      <c r="J773" s="145">
        <f>SUM(J770:J772)</f>
        <v>60</v>
      </c>
      <c r="K773" s="134"/>
      <c r="L773" s="134"/>
      <c r="M773" s="134"/>
      <c r="N773" s="134"/>
      <c r="O773" s="134"/>
      <c r="P773" s="134"/>
      <c r="Q773" s="134"/>
      <c r="R773" s="156"/>
      <c r="S773" s="134"/>
      <c r="T773" s="156"/>
    </row>
    <row r="774" spans="1:20" s="64" customFormat="1" x14ac:dyDescent="0.3">
      <c r="A774" s="388"/>
      <c r="B774" s="378"/>
      <c r="C774" s="378"/>
      <c r="D774" s="144"/>
      <c r="E774" s="389"/>
      <c r="F774" s="134"/>
      <c r="G774" s="134"/>
      <c r="H774" s="134"/>
      <c r="I774" s="134"/>
      <c r="J774" s="133"/>
      <c r="K774" s="134"/>
      <c r="L774" s="134"/>
      <c r="M774" s="134"/>
      <c r="N774" s="134"/>
      <c r="O774" s="134"/>
      <c r="P774" s="134"/>
      <c r="Q774" s="134"/>
      <c r="R774" s="156"/>
      <c r="S774" s="134"/>
      <c r="T774" s="171"/>
    </row>
    <row r="775" spans="1:20" s="76" customFormat="1" ht="27.6" x14ac:dyDescent="0.3">
      <c r="A775" s="385" t="s">
        <v>259</v>
      </c>
      <c r="B775" s="385" t="s">
        <v>31</v>
      </c>
      <c r="C775" s="390" t="s">
        <v>148</v>
      </c>
      <c r="D775" s="140" t="s">
        <v>147</v>
      </c>
      <c r="E775" s="385" t="s">
        <v>85</v>
      </c>
      <c r="F775" s="141"/>
      <c r="G775" s="141"/>
      <c r="H775" s="141"/>
      <c r="I775" s="141"/>
      <c r="J775" s="141"/>
      <c r="K775" s="142">
        <f>J779</f>
        <v>6</v>
      </c>
      <c r="L775" s="142" t="s">
        <v>1255</v>
      </c>
      <c r="M775" s="142">
        <f>ROUND(L775*(1+$N$10),2)</f>
        <v>577.98</v>
      </c>
      <c r="N775" s="142">
        <f>TRUNC($K775*M775,2)</f>
        <v>3467.88</v>
      </c>
      <c r="O775" s="142" t="s">
        <v>1256</v>
      </c>
      <c r="P775" s="142">
        <f>ROUND(O775*(1+$Q$10),2)</f>
        <v>558.6</v>
      </c>
      <c r="Q775" s="142">
        <f>TRUNC($K775*P775,2)</f>
        <v>3351.6</v>
      </c>
      <c r="R775" s="329" t="s">
        <v>908</v>
      </c>
      <c r="S775" s="142"/>
      <c r="T775" s="172"/>
    </row>
    <row r="776" spans="1:20" s="76" customFormat="1" x14ac:dyDescent="0.3">
      <c r="A776" s="385"/>
      <c r="B776" s="385"/>
      <c r="C776" s="390"/>
      <c r="D776" s="143" t="s">
        <v>695</v>
      </c>
      <c r="E776" s="385"/>
      <c r="F776" s="142">
        <v>3</v>
      </c>
      <c r="G776" s="142"/>
      <c r="H776" s="142"/>
      <c r="I776" s="142"/>
      <c r="J776" s="134">
        <f t="shared" ref="J776:J777" si="78">ROUND(PRODUCT(F776:I776),2)</f>
        <v>3</v>
      </c>
      <c r="K776" s="142"/>
      <c r="L776" s="142"/>
      <c r="M776" s="142"/>
      <c r="N776" s="142"/>
      <c r="O776" s="142"/>
      <c r="P776" s="142"/>
      <c r="Q776" s="142"/>
      <c r="R776" s="172"/>
      <c r="S776" s="142"/>
      <c r="T776" s="172"/>
    </row>
    <row r="777" spans="1:20" s="76" customFormat="1" x14ac:dyDescent="0.3">
      <c r="A777" s="385"/>
      <c r="B777" s="385"/>
      <c r="C777" s="390"/>
      <c r="D777" s="143" t="s">
        <v>696</v>
      </c>
      <c r="E777" s="385"/>
      <c r="F777" s="142">
        <v>3</v>
      </c>
      <c r="G777" s="142"/>
      <c r="H777" s="142"/>
      <c r="I777" s="142"/>
      <c r="J777" s="134">
        <f t="shared" si="78"/>
        <v>3</v>
      </c>
      <c r="K777" s="142"/>
      <c r="L777" s="142"/>
      <c r="M777" s="142"/>
      <c r="N777" s="142"/>
      <c r="O777" s="142"/>
      <c r="P777" s="142"/>
      <c r="Q777" s="142"/>
      <c r="R777" s="172"/>
      <c r="S777" s="142"/>
      <c r="T777" s="172"/>
    </row>
    <row r="778" spans="1:20" s="76" customFormat="1" x14ac:dyDescent="0.3">
      <c r="A778" s="385"/>
      <c r="B778" s="385"/>
      <c r="C778" s="390"/>
      <c r="D778" s="143"/>
      <c r="E778" s="385"/>
      <c r="F778" s="142"/>
      <c r="G778" s="142"/>
      <c r="H778" s="142"/>
      <c r="I778" s="142"/>
      <c r="J778" s="134"/>
      <c r="K778" s="142"/>
      <c r="L778" s="142"/>
      <c r="M778" s="142"/>
      <c r="N778" s="142"/>
      <c r="O778" s="142"/>
      <c r="P778" s="142"/>
      <c r="Q778" s="142"/>
      <c r="R778" s="172"/>
      <c r="S778" s="142"/>
      <c r="T778" s="172"/>
    </row>
    <row r="779" spans="1:20" s="64" customFormat="1" x14ac:dyDescent="0.3">
      <c r="A779" s="378"/>
      <c r="B779" s="378"/>
      <c r="C779" s="378"/>
      <c r="D779" s="144" t="str">
        <f>"Total item "&amp;A775</f>
        <v>Total item 10.7</v>
      </c>
      <c r="E779" s="389"/>
      <c r="F779" s="134"/>
      <c r="G779" s="134"/>
      <c r="H779" s="134"/>
      <c r="I779" s="134"/>
      <c r="J779" s="145">
        <f>SUM(J776:J778)</f>
        <v>6</v>
      </c>
      <c r="K779" s="134"/>
      <c r="L779" s="134"/>
      <c r="M779" s="134"/>
      <c r="N779" s="134"/>
      <c r="O779" s="134"/>
      <c r="P779" s="134"/>
      <c r="Q779" s="134"/>
      <c r="R779" s="156"/>
      <c r="S779" s="134"/>
      <c r="T779" s="156"/>
    </row>
    <row r="780" spans="1:20" s="64" customFormat="1" x14ac:dyDescent="0.3">
      <c r="A780" s="388"/>
      <c r="B780" s="378"/>
      <c r="C780" s="378"/>
      <c r="D780" s="144"/>
      <c r="E780" s="389"/>
      <c r="F780" s="134"/>
      <c r="G780" s="134"/>
      <c r="H780" s="134"/>
      <c r="I780" s="134"/>
      <c r="J780" s="133"/>
      <c r="K780" s="134"/>
      <c r="L780" s="134"/>
      <c r="M780" s="134"/>
      <c r="N780" s="134"/>
      <c r="O780" s="134"/>
      <c r="P780" s="134"/>
      <c r="Q780" s="134"/>
      <c r="R780" s="156"/>
      <c r="S780" s="134"/>
      <c r="T780" s="171"/>
    </row>
    <row r="781" spans="1:20" s="76" customFormat="1" ht="41.4" x14ac:dyDescent="0.3">
      <c r="A781" s="385" t="s">
        <v>260</v>
      </c>
      <c r="B781" s="385" t="s">
        <v>145</v>
      </c>
      <c r="C781" s="390" t="s">
        <v>637</v>
      </c>
      <c r="D781" s="140" t="s">
        <v>677</v>
      </c>
      <c r="E781" s="385" t="s">
        <v>85</v>
      </c>
      <c r="F781" s="141"/>
      <c r="G781" s="141"/>
      <c r="H781" s="141"/>
      <c r="I781" s="141"/>
      <c r="J781" s="141"/>
      <c r="K781" s="142">
        <f>J785</f>
        <v>2</v>
      </c>
      <c r="L781" s="142">
        <f>COMPOSIÇÕES!H235</f>
        <v>227.43</v>
      </c>
      <c r="M781" s="142">
        <f>ROUND(L781*(1+$N$10),2)</f>
        <v>285.11</v>
      </c>
      <c r="N781" s="142">
        <f>TRUNC($K781*M781,2)</f>
        <v>570.22</v>
      </c>
      <c r="O781" s="142">
        <f>COMPOSIÇÕES!J235</f>
        <v>230.18</v>
      </c>
      <c r="P781" s="142">
        <f>ROUND(O781*(1+$Q$10),2)</f>
        <v>277.37</v>
      </c>
      <c r="Q781" s="142">
        <f>TRUNC($K781*P781,2)</f>
        <v>554.74</v>
      </c>
      <c r="R781" s="329" t="s">
        <v>908</v>
      </c>
      <c r="S781" s="142"/>
      <c r="T781" s="172"/>
    </row>
    <row r="782" spans="1:20" s="76" customFormat="1" x14ac:dyDescent="0.3">
      <c r="A782" s="385"/>
      <c r="B782" s="385"/>
      <c r="C782" s="390"/>
      <c r="D782" s="143" t="s">
        <v>695</v>
      </c>
      <c r="E782" s="385"/>
      <c r="F782" s="142">
        <v>1</v>
      </c>
      <c r="G782" s="142"/>
      <c r="H782" s="142"/>
      <c r="I782" s="142"/>
      <c r="J782" s="134">
        <f t="shared" ref="J782:J783" si="79">ROUND(PRODUCT(F782:I782),2)</f>
        <v>1</v>
      </c>
      <c r="K782" s="142"/>
      <c r="L782" s="142"/>
      <c r="M782" s="142"/>
      <c r="N782" s="142"/>
      <c r="O782" s="142"/>
      <c r="P782" s="142"/>
      <c r="Q782" s="142"/>
      <c r="R782" s="172"/>
      <c r="S782" s="142"/>
      <c r="T782" s="172"/>
    </row>
    <row r="783" spans="1:20" s="76" customFormat="1" x14ac:dyDescent="0.3">
      <c r="A783" s="385"/>
      <c r="B783" s="385"/>
      <c r="C783" s="390"/>
      <c r="D783" s="143" t="s">
        <v>696</v>
      </c>
      <c r="E783" s="385"/>
      <c r="F783" s="142">
        <v>1</v>
      </c>
      <c r="G783" s="142"/>
      <c r="H783" s="142"/>
      <c r="I783" s="142"/>
      <c r="J783" s="134">
        <f t="shared" si="79"/>
        <v>1</v>
      </c>
      <c r="K783" s="142"/>
      <c r="L783" s="142"/>
      <c r="M783" s="142"/>
      <c r="N783" s="142"/>
      <c r="O783" s="142"/>
      <c r="P783" s="142"/>
      <c r="Q783" s="142"/>
      <c r="R783" s="172"/>
      <c r="S783" s="142"/>
      <c r="T783" s="172"/>
    </row>
    <row r="784" spans="1:20" s="76" customFormat="1" x14ac:dyDescent="0.3">
      <c r="A784" s="385"/>
      <c r="B784" s="385"/>
      <c r="C784" s="390"/>
      <c r="D784" s="143"/>
      <c r="E784" s="385"/>
      <c r="F784" s="142"/>
      <c r="G784" s="142"/>
      <c r="H784" s="142"/>
      <c r="I784" s="142"/>
      <c r="J784" s="134"/>
      <c r="K784" s="142"/>
      <c r="L784" s="142"/>
      <c r="M784" s="142"/>
      <c r="N784" s="142"/>
      <c r="O784" s="142"/>
      <c r="P784" s="142"/>
      <c r="Q784" s="142"/>
      <c r="R784" s="172"/>
      <c r="S784" s="142"/>
      <c r="T784" s="172"/>
    </row>
    <row r="785" spans="1:20" s="64" customFormat="1" x14ac:dyDescent="0.3">
      <c r="A785" s="378"/>
      <c r="B785" s="378"/>
      <c r="C785" s="378"/>
      <c r="D785" s="144" t="str">
        <f>"Total item "&amp;A781</f>
        <v>Total item 10.8</v>
      </c>
      <c r="E785" s="389"/>
      <c r="F785" s="134"/>
      <c r="G785" s="134"/>
      <c r="H785" s="134"/>
      <c r="I785" s="134"/>
      <c r="J785" s="145">
        <f>SUM(J782:J784)</f>
        <v>2</v>
      </c>
      <c r="K785" s="134"/>
      <c r="L785" s="134"/>
      <c r="M785" s="134"/>
      <c r="N785" s="134"/>
      <c r="O785" s="134"/>
      <c r="P785" s="134"/>
      <c r="Q785" s="134"/>
      <c r="R785" s="156"/>
      <c r="S785" s="134"/>
      <c r="T785" s="156"/>
    </row>
    <row r="786" spans="1:20" s="79" customFormat="1" x14ac:dyDescent="0.3">
      <c r="A786" s="379"/>
      <c r="B786" s="380"/>
      <c r="C786" s="380"/>
      <c r="D786" s="152"/>
      <c r="E786" s="381"/>
      <c r="F786" s="153"/>
      <c r="G786" s="153"/>
      <c r="H786" s="153"/>
      <c r="I786" s="153"/>
      <c r="J786" s="154"/>
      <c r="K786" s="153"/>
      <c r="L786" s="153"/>
      <c r="M786" s="153"/>
      <c r="N786" s="153"/>
      <c r="O786" s="153"/>
      <c r="P786" s="153"/>
      <c r="Q786" s="153"/>
      <c r="R786" s="329"/>
      <c r="S786" s="153"/>
      <c r="T786" s="175"/>
    </row>
    <row r="787" spans="1:20" s="76" customFormat="1" x14ac:dyDescent="0.3">
      <c r="A787" s="385" t="s">
        <v>288</v>
      </c>
      <c r="B787" s="385" t="s">
        <v>145</v>
      </c>
      <c r="C787" s="390" t="s">
        <v>1104</v>
      </c>
      <c r="D787" s="140" t="s">
        <v>458</v>
      </c>
      <c r="E787" s="385" t="s">
        <v>87</v>
      </c>
      <c r="F787" s="141"/>
      <c r="G787" s="141"/>
      <c r="H787" s="141"/>
      <c r="I787" s="141"/>
      <c r="J787" s="141"/>
      <c r="K787" s="142">
        <f>J795</f>
        <v>1.84</v>
      </c>
      <c r="L787" s="142">
        <f>COMPOSIÇÕES!H250</f>
        <v>815.9</v>
      </c>
      <c r="M787" s="142">
        <f>ROUND(L787*(1+$N$10),2)</f>
        <v>1022.81</v>
      </c>
      <c r="N787" s="142">
        <f>TRUNC($K787*M787,2)</f>
        <v>1881.97</v>
      </c>
      <c r="O787" s="142">
        <f>COMPOSIÇÕES!J250</f>
        <v>819.88</v>
      </c>
      <c r="P787" s="142">
        <f>ROUND(O787*(1+$Q$10),2)</f>
        <v>987.96</v>
      </c>
      <c r="Q787" s="142">
        <f>TRUNC($K787*P787,2)</f>
        <v>1817.84</v>
      </c>
      <c r="R787" s="329" t="s">
        <v>908</v>
      </c>
      <c r="S787" s="142"/>
      <c r="T787" s="172"/>
    </row>
    <row r="788" spans="1:20" s="76" customFormat="1" x14ac:dyDescent="0.3">
      <c r="A788" s="385"/>
      <c r="B788" s="385"/>
      <c r="C788" s="390"/>
      <c r="D788" s="147" t="s">
        <v>1036</v>
      </c>
      <c r="E788" s="385"/>
      <c r="F788" s="141"/>
      <c r="G788" s="141"/>
      <c r="H788" s="141"/>
      <c r="I788" s="141"/>
      <c r="J788" s="141"/>
      <c r="K788" s="142"/>
      <c r="L788" s="142"/>
      <c r="M788" s="142"/>
      <c r="N788" s="142"/>
      <c r="O788" s="142"/>
      <c r="P788" s="142"/>
      <c r="Q788" s="142"/>
      <c r="R788" s="329"/>
      <c r="S788" s="142"/>
      <c r="T788" s="172"/>
    </row>
    <row r="789" spans="1:20" s="76" customFormat="1" x14ac:dyDescent="0.3">
      <c r="A789" s="385"/>
      <c r="B789" s="385"/>
      <c r="C789" s="390"/>
      <c r="D789" s="143" t="s">
        <v>772</v>
      </c>
      <c r="E789" s="385"/>
      <c r="F789" s="142">
        <v>2</v>
      </c>
      <c r="G789" s="142">
        <v>1.3</v>
      </c>
      <c r="H789" s="142">
        <v>0.5</v>
      </c>
      <c r="I789" s="142"/>
      <c r="J789" s="134">
        <f t="shared" ref="J789:J793" si="80">ROUND(PRODUCT(F789:I789),2)</f>
        <v>1.3</v>
      </c>
      <c r="K789" s="142"/>
      <c r="L789" s="142"/>
      <c r="M789" s="142"/>
      <c r="N789" s="142"/>
      <c r="O789" s="142"/>
      <c r="P789" s="142"/>
      <c r="Q789" s="142"/>
      <c r="R789" s="172"/>
      <c r="S789" s="142"/>
      <c r="T789" s="172"/>
    </row>
    <row r="790" spans="1:20" s="76" customFormat="1" x14ac:dyDescent="0.3">
      <c r="A790" s="385"/>
      <c r="B790" s="385"/>
      <c r="C790" s="390"/>
      <c r="D790" s="143"/>
      <c r="E790" s="385"/>
      <c r="F790" s="142">
        <v>2</v>
      </c>
      <c r="G790" s="142">
        <v>1.3</v>
      </c>
      <c r="H790" s="142"/>
      <c r="I790" s="142">
        <v>0.1</v>
      </c>
      <c r="J790" s="134">
        <f t="shared" si="80"/>
        <v>0.26</v>
      </c>
      <c r="K790" s="142"/>
      <c r="L790" s="142"/>
      <c r="M790" s="142"/>
      <c r="N790" s="142"/>
      <c r="O790" s="142"/>
      <c r="P790" s="142"/>
      <c r="Q790" s="142"/>
      <c r="R790" s="172"/>
      <c r="S790" s="142"/>
      <c r="T790" s="172"/>
    </row>
    <row r="791" spans="1:20" s="76" customFormat="1" x14ac:dyDescent="0.3">
      <c r="A791" s="385"/>
      <c r="B791" s="385"/>
      <c r="C791" s="390"/>
      <c r="D791" s="143"/>
      <c r="E791" s="385"/>
      <c r="F791" s="142">
        <v>2</v>
      </c>
      <c r="G791" s="142">
        <v>1.3</v>
      </c>
      <c r="H791" s="142"/>
      <c r="I791" s="142">
        <v>0.05</v>
      </c>
      <c r="J791" s="134">
        <f t="shared" si="80"/>
        <v>0.13</v>
      </c>
      <c r="K791" s="142"/>
      <c r="L791" s="142"/>
      <c r="M791" s="142"/>
      <c r="N791" s="142"/>
      <c r="O791" s="142"/>
      <c r="P791" s="142"/>
      <c r="Q791" s="142"/>
      <c r="R791" s="172"/>
      <c r="S791" s="142"/>
      <c r="T791" s="172"/>
    </row>
    <row r="792" spans="1:20" s="76" customFormat="1" x14ac:dyDescent="0.3">
      <c r="A792" s="385"/>
      <c r="B792" s="385"/>
      <c r="C792" s="390"/>
      <c r="D792" s="143"/>
      <c r="E792" s="385"/>
      <c r="F792" s="142">
        <v>2</v>
      </c>
      <c r="G792" s="142"/>
      <c r="H792" s="142">
        <v>0.5</v>
      </c>
      <c r="I792" s="142">
        <v>0.1</v>
      </c>
      <c r="J792" s="134">
        <f t="shared" si="80"/>
        <v>0.1</v>
      </c>
      <c r="K792" s="142"/>
      <c r="L792" s="142"/>
      <c r="M792" s="142"/>
      <c r="N792" s="142"/>
      <c r="O792" s="142"/>
      <c r="P792" s="142"/>
      <c r="Q792" s="142"/>
      <c r="R792" s="172"/>
      <c r="S792" s="142"/>
      <c r="T792" s="172"/>
    </row>
    <row r="793" spans="1:20" s="76" customFormat="1" x14ac:dyDescent="0.3">
      <c r="A793" s="385"/>
      <c r="B793" s="385"/>
      <c r="C793" s="390"/>
      <c r="D793" s="143"/>
      <c r="E793" s="385"/>
      <c r="F793" s="142">
        <v>2</v>
      </c>
      <c r="G793" s="142"/>
      <c r="H793" s="142">
        <v>0.5</v>
      </c>
      <c r="I793" s="142">
        <v>0.05</v>
      </c>
      <c r="J793" s="134">
        <f t="shared" si="80"/>
        <v>0.05</v>
      </c>
      <c r="K793" s="142"/>
      <c r="L793" s="142"/>
      <c r="M793" s="142"/>
      <c r="N793" s="142"/>
      <c r="O793" s="142"/>
      <c r="P793" s="142"/>
      <c r="Q793" s="142"/>
      <c r="R793" s="172"/>
      <c r="S793" s="142"/>
      <c r="T793" s="172"/>
    </row>
    <row r="794" spans="1:20" s="76" customFormat="1" x14ac:dyDescent="0.3">
      <c r="A794" s="385"/>
      <c r="B794" s="385"/>
      <c r="C794" s="390"/>
      <c r="D794" s="143"/>
      <c r="E794" s="385"/>
      <c r="F794" s="142"/>
      <c r="G794" s="142"/>
      <c r="H794" s="142"/>
      <c r="I794" s="142"/>
      <c r="J794" s="134"/>
      <c r="K794" s="142"/>
      <c r="L794" s="142"/>
      <c r="M794" s="142"/>
      <c r="N794" s="142"/>
      <c r="O794" s="142"/>
      <c r="P794" s="142"/>
      <c r="Q794" s="142"/>
      <c r="R794" s="172"/>
      <c r="S794" s="142"/>
      <c r="T794" s="172"/>
    </row>
    <row r="795" spans="1:20" s="64" customFormat="1" x14ac:dyDescent="0.3">
      <c r="A795" s="378"/>
      <c r="B795" s="378"/>
      <c r="C795" s="378"/>
      <c r="D795" s="144" t="str">
        <f>"Total item "&amp;A787</f>
        <v>Total item 10.9</v>
      </c>
      <c r="E795" s="389"/>
      <c r="F795" s="134"/>
      <c r="G795" s="134"/>
      <c r="H795" s="134"/>
      <c r="I795" s="134"/>
      <c r="J795" s="145">
        <f>SUM(J788:J794)</f>
        <v>1.84</v>
      </c>
      <c r="K795" s="134"/>
      <c r="L795" s="134"/>
      <c r="M795" s="134"/>
      <c r="N795" s="134"/>
      <c r="O795" s="134"/>
      <c r="P795" s="134"/>
      <c r="Q795" s="134"/>
      <c r="R795" s="156"/>
      <c r="S795" s="134"/>
      <c r="T795" s="156"/>
    </row>
    <row r="796" spans="1:20" s="79" customFormat="1" x14ac:dyDescent="0.3">
      <c r="A796" s="379"/>
      <c r="B796" s="380"/>
      <c r="C796" s="380"/>
      <c r="D796" s="152"/>
      <c r="E796" s="381"/>
      <c r="F796" s="153"/>
      <c r="G796" s="153"/>
      <c r="H796" s="153"/>
      <c r="I796" s="153"/>
      <c r="J796" s="154"/>
      <c r="K796" s="153"/>
      <c r="L796" s="153"/>
      <c r="M796" s="153"/>
      <c r="N796" s="153"/>
      <c r="O796" s="153"/>
      <c r="P796" s="153"/>
      <c r="Q796" s="153"/>
      <c r="R796" s="174"/>
      <c r="S796" s="153"/>
      <c r="T796" s="175"/>
    </row>
    <row r="797" spans="1:20" s="76" customFormat="1" ht="27.6" x14ac:dyDescent="0.3">
      <c r="A797" s="385" t="s">
        <v>289</v>
      </c>
      <c r="B797" s="385" t="s">
        <v>31</v>
      </c>
      <c r="C797" s="390" t="s">
        <v>679</v>
      </c>
      <c r="D797" s="140" t="s">
        <v>678</v>
      </c>
      <c r="E797" s="385" t="s">
        <v>85</v>
      </c>
      <c r="F797" s="141"/>
      <c r="G797" s="141"/>
      <c r="H797" s="141"/>
      <c r="I797" s="141"/>
      <c r="J797" s="141"/>
      <c r="K797" s="142">
        <f>J801</f>
        <v>4</v>
      </c>
      <c r="L797" s="142" t="s">
        <v>1264</v>
      </c>
      <c r="M797" s="142">
        <f>ROUND(L797*(1+$N$10),2)</f>
        <v>110.58</v>
      </c>
      <c r="N797" s="142">
        <f>TRUNC($K797*M797,2)</f>
        <v>442.32</v>
      </c>
      <c r="O797" s="142" t="s">
        <v>1264</v>
      </c>
      <c r="P797" s="142">
        <f>ROUND(O797*(1+$Q$10),2)</f>
        <v>106.29</v>
      </c>
      <c r="Q797" s="142">
        <f>TRUNC($K797*P797,2)</f>
        <v>425.16</v>
      </c>
      <c r="R797" s="329" t="s">
        <v>908</v>
      </c>
      <c r="S797" s="142"/>
      <c r="T797" s="172"/>
    </row>
    <row r="798" spans="1:20" s="76" customFormat="1" ht="15" customHeight="1" x14ac:dyDescent="0.3">
      <c r="A798" s="385"/>
      <c r="B798" s="385"/>
      <c r="C798" s="390"/>
      <c r="D798" s="143" t="s">
        <v>695</v>
      </c>
      <c r="E798" s="385"/>
      <c r="F798" s="142">
        <v>2</v>
      </c>
      <c r="G798" s="142"/>
      <c r="H798" s="142"/>
      <c r="I798" s="142"/>
      <c r="J798" s="134">
        <f t="shared" ref="J798:J799" si="81">ROUND(PRODUCT(F798:I798),2)</f>
        <v>2</v>
      </c>
      <c r="K798" s="142"/>
      <c r="L798" s="142"/>
      <c r="M798" s="142"/>
      <c r="N798" s="142"/>
      <c r="O798" s="142"/>
      <c r="P798" s="142"/>
      <c r="Q798" s="142"/>
      <c r="R798" s="172"/>
      <c r="S798" s="142"/>
      <c r="T798" s="172"/>
    </row>
    <row r="799" spans="1:20" s="76" customFormat="1" x14ac:dyDescent="0.3">
      <c r="A799" s="385"/>
      <c r="B799" s="385"/>
      <c r="C799" s="390"/>
      <c r="D799" s="143" t="s">
        <v>696</v>
      </c>
      <c r="E799" s="385"/>
      <c r="F799" s="142">
        <v>2</v>
      </c>
      <c r="G799" s="142"/>
      <c r="H799" s="142"/>
      <c r="I799" s="142"/>
      <c r="J799" s="134">
        <f t="shared" si="81"/>
        <v>2</v>
      </c>
      <c r="K799" s="142"/>
      <c r="L799" s="142"/>
      <c r="M799" s="142"/>
      <c r="N799" s="142"/>
      <c r="O799" s="142"/>
      <c r="P799" s="142"/>
      <c r="Q799" s="142"/>
      <c r="R799" s="172"/>
      <c r="S799" s="142"/>
      <c r="T799" s="172"/>
    </row>
    <row r="800" spans="1:20" s="76" customFormat="1" x14ac:dyDescent="0.3">
      <c r="A800" s="385"/>
      <c r="B800" s="385"/>
      <c r="C800" s="390"/>
      <c r="D800" s="143"/>
      <c r="E800" s="385"/>
      <c r="F800" s="142"/>
      <c r="G800" s="142"/>
      <c r="H800" s="142"/>
      <c r="I800" s="142"/>
      <c r="J800" s="134"/>
      <c r="K800" s="142"/>
      <c r="L800" s="142"/>
      <c r="M800" s="142"/>
      <c r="N800" s="142"/>
      <c r="O800" s="142"/>
      <c r="P800" s="142"/>
      <c r="Q800" s="142"/>
      <c r="R800" s="172"/>
      <c r="S800" s="142"/>
      <c r="T800" s="172"/>
    </row>
    <row r="801" spans="1:20" s="64" customFormat="1" x14ac:dyDescent="0.3">
      <c r="A801" s="378"/>
      <c r="B801" s="378"/>
      <c r="C801" s="378"/>
      <c r="D801" s="144" t="str">
        <f>"Total item "&amp;A797</f>
        <v>Total item 10.10</v>
      </c>
      <c r="E801" s="389"/>
      <c r="F801" s="134"/>
      <c r="G801" s="134"/>
      <c r="H801" s="134"/>
      <c r="I801" s="134"/>
      <c r="J801" s="145">
        <f>SUM(J798:J800)</f>
        <v>4</v>
      </c>
      <c r="K801" s="134"/>
      <c r="L801" s="134"/>
      <c r="M801" s="134"/>
      <c r="N801" s="134"/>
      <c r="O801" s="134"/>
      <c r="P801" s="134"/>
      <c r="Q801" s="134"/>
      <c r="R801" s="156"/>
      <c r="S801" s="134"/>
      <c r="T801" s="156"/>
    </row>
    <row r="802" spans="1:20" s="79" customFormat="1" x14ac:dyDescent="0.3">
      <c r="A802" s="379"/>
      <c r="B802" s="380"/>
      <c r="C802" s="380"/>
      <c r="D802" s="152"/>
      <c r="E802" s="381"/>
      <c r="F802" s="153"/>
      <c r="G802" s="153"/>
      <c r="H802" s="153"/>
      <c r="I802" s="153"/>
      <c r="J802" s="154"/>
      <c r="K802" s="153"/>
      <c r="L802" s="153"/>
      <c r="M802" s="153"/>
      <c r="N802" s="153"/>
      <c r="O802" s="153"/>
      <c r="P802" s="153"/>
      <c r="Q802" s="153"/>
      <c r="R802" s="174"/>
      <c r="S802" s="153"/>
      <c r="T802" s="175"/>
    </row>
    <row r="803" spans="1:20" s="76" customFormat="1" ht="27.6" x14ac:dyDescent="0.3">
      <c r="A803" s="385" t="s">
        <v>290</v>
      </c>
      <c r="B803" s="385" t="s">
        <v>31</v>
      </c>
      <c r="C803" s="390" t="s">
        <v>470</v>
      </c>
      <c r="D803" s="140" t="s">
        <v>680</v>
      </c>
      <c r="E803" s="385" t="s">
        <v>85</v>
      </c>
      <c r="F803" s="141"/>
      <c r="G803" s="141"/>
      <c r="H803" s="141"/>
      <c r="I803" s="141"/>
      <c r="J803" s="141"/>
      <c r="K803" s="142">
        <f>J808</f>
        <v>6</v>
      </c>
      <c r="L803" s="142" t="s">
        <v>1265</v>
      </c>
      <c r="M803" s="142">
        <f>ROUND(L803*(1+$N$10),2)</f>
        <v>12.08</v>
      </c>
      <c r="N803" s="142">
        <f>TRUNC($K803*M803,2)</f>
        <v>72.48</v>
      </c>
      <c r="O803" s="142" t="s">
        <v>1266</v>
      </c>
      <c r="P803" s="142">
        <f>ROUND(O803*(1+$Q$10),2)</f>
        <v>12.13</v>
      </c>
      <c r="Q803" s="142">
        <f>TRUNC($K803*P803,2)</f>
        <v>72.78</v>
      </c>
      <c r="R803" s="329" t="s">
        <v>908</v>
      </c>
      <c r="S803" s="142"/>
      <c r="T803" s="172"/>
    </row>
    <row r="804" spans="1:20" s="76" customFormat="1" x14ac:dyDescent="0.3">
      <c r="A804" s="385"/>
      <c r="B804" s="385"/>
      <c r="C804" s="390"/>
      <c r="D804" s="147" t="s">
        <v>774</v>
      </c>
      <c r="E804" s="385"/>
      <c r="F804" s="142"/>
      <c r="G804" s="142"/>
      <c r="H804" s="142"/>
      <c r="I804" s="142"/>
      <c r="J804" s="134"/>
      <c r="K804" s="142"/>
      <c r="L804" s="142"/>
      <c r="M804" s="142"/>
      <c r="N804" s="142"/>
      <c r="O804" s="142"/>
      <c r="P804" s="142"/>
      <c r="Q804" s="142"/>
      <c r="R804" s="172"/>
      <c r="S804" s="142"/>
      <c r="T804" s="172"/>
    </row>
    <row r="805" spans="1:20" s="76" customFormat="1" x14ac:dyDescent="0.3">
      <c r="A805" s="385"/>
      <c r="B805" s="385"/>
      <c r="C805" s="390"/>
      <c r="D805" s="143" t="s">
        <v>695</v>
      </c>
      <c r="E805" s="385"/>
      <c r="F805" s="142">
        <v>3</v>
      </c>
      <c r="G805" s="142"/>
      <c r="H805" s="142"/>
      <c r="I805" s="142"/>
      <c r="J805" s="134">
        <f t="shared" ref="J805:J806" si="82">ROUND(PRODUCT(F805:I805),2)</f>
        <v>3</v>
      </c>
      <c r="K805" s="142"/>
      <c r="L805" s="142"/>
      <c r="M805" s="142"/>
      <c r="N805" s="142"/>
      <c r="O805" s="142"/>
      <c r="P805" s="142"/>
      <c r="Q805" s="142"/>
      <c r="R805" s="172"/>
      <c r="S805" s="142"/>
      <c r="T805" s="172"/>
    </row>
    <row r="806" spans="1:20" s="76" customFormat="1" x14ac:dyDescent="0.3">
      <c r="A806" s="385"/>
      <c r="B806" s="385"/>
      <c r="C806" s="390"/>
      <c r="D806" s="143" t="s">
        <v>696</v>
      </c>
      <c r="E806" s="385"/>
      <c r="F806" s="142">
        <v>3</v>
      </c>
      <c r="G806" s="142"/>
      <c r="H806" s="142"/>
      <c r="I806" s="142"/>
      <c r="J806" s="134">
        <f t="shared" si="82"/>
        <v>3</v>
      </c>
      <c r="K806" s="142"/>
      <c r="L806" s="142"/>
      <c r="M806" s="142"/>
      <c r="N806" s="142"/>
      <c r="O806" s="142"/>
      <c r="P806" s="142"/>
      <c r="Q806" s="142"/>
      <c r="R806" s="172"/>
      <c r="S806" s="142"/>
      <c r="T806" s="172"/>
    </row>
    <row r="807" spans="1:20" s="76" customFormat="1" x14ac:dyDescent="0.3">
      <c r="A807" s="385"/>
      <c r="B807" s="385"/>
      <c r="C807" s="390"/>
      <c r="D807" s="143"/>
      <c r="E807" s="385"/>
      <c r="F807" s="142"/>
      <c r="G807" s="142"/>
      <c r="H807" s="142"/>
      <c r="I807" s="142"/>
      <c r="J807" s="134"/>
      <c r="K807" s="142"/>
      <c r="L807" s="142"/>
      <c r="M807" s="142"/>
      <c r="N807" s="142"/>
      <c r="O807" s="142"/>
      <c r="P807" s="142"/>
      <c r="Q807" s="142"/>
      <c r="R807" s="172"/>
      <c r="S807" s="142"/>
      <c r="T807" s="172"/>
    </row>
    <row r="808" spans="1:20" s="64" customFormat="1" x14ac:dyDescent="0.3">
      <c r="A808" s="378"/>
      <c r="B808" s="378"/>
      <c r="C808" s="378"/>
      <c r="D808" s="144" t="str">
        <f>"Total item "&amp;A803</f>
        <v>Total item 10.11</v>
      </c>
      <c r="E808" s="389"/>
      <c r="F808" s="134"/>
      <c r="G808" s="134"/>
      <c r="H808" s="134"/>
      <c r="I808" s="134"/>
      <c r="J808" s="145">
        <f>SUM(J804:J807)</f>
        <v>6</v>
      </c>
      <c r="K808" s="134"/>
      <c r="L808" s="134"/>
      <c r="M808" s="134"/>
      <c r="N808" s="134"/>
      <c r="O808" s="134"/>
      <c r="P808" s="134"/>
      <c r="Q808" s="134"/>
      <c r="R808" s="156"/>
      <c r="S808" s="134"/>
      <c r="T808" s="156"/>
    </row>
    <row r="809" spans="1:20" s="79" customFormat="1" x14ac:dyDescent="0.3">
      <c r="A809" s="379"/>
      <c r="B809" s="380"/>
      <c r="C809" s="380"/>
      <c r="D809" s="152"/>
      <c r="E809" s="381"/>
      <c r="F809" s="153"/>
      <c r="G809" s="153"/>
      <c r="H809" s="153"/>
      <c r="I809" s="153"/>
      <c r="J809" s="154"/>
      <c r="K809" s="153"/>
      <c r="L809" s="153"/>
      <c r="M809" s="153"/>
      <c r="N809" s="153"/>
      <c r="O809" s="153"/>
      <c r="P809" s="153"/>
      <c r="Q809" s="153"/>
      <c r="R809" s="174"/>
      <c r="S809" s="153"/>
      <c r="T809" s="175"/>
    </row>
    <row r="810" spans="1:20" s="76" customFormat="1" ht="27.6" x14ac:dyDescent="0.3">
      <c r="A810" s="385" t="s">
        <v>291</v>
      </c>
      <c r="B810" s="385" t="s">
        <v>31</v>
      </c>
      <c r="C810" s="390" t="s">
        <v>467</v>
      </c>
      <c r="D810" s="140" t="s">
        <v>468</v>
      </c>
      <c r="E810" s="385" t="s">
        <v>85</v>
      </c>
      <c r="F810" s="141"/>
      <c r="G810" s="141"/>
      <c r="H810" s="141"/>
      <c r="I810" s="141"/>
      <c r="J810" s="141"/>
      <c r="K810" s="142">
        <f>J815</f>
        <v>6</v>
      </c>
      <c r="L810" s="142" t="s">
        <v>1267</v>
      </c>
      <c r="M810" s="142">
        <f>ROUND(L810*(1+$N$10),2)</f>
        <v>13.24</v>
      </c>
      <c r="N810" s="142">
        <f>TRUNC($K810*M810,2)</f>
        <v>79.44</v>
      </c>
      <c r="O810" s="142" t="s">
        <v>1103</v>
      </c>
      <c r="P810" s="142">
        <f>ROUND(O810*(1+$Q$10),2)</f>
        <v>13.01</v>
      </c>
      <c r="Q810" s="142">
        <f>TRUNC($K810*P810,2)</f>
        <v>78.06</v>
      </c>
      <c r="R810" s="329" t="s">
        <v>908</v>
      </c>
      <c r="S810" s="142"/>
      <c r="T810" s="172"/>
    </row>
    <row r="811" spans="1:20" s="76" customFormat="1" x14ac:dyDescent="0.3">
      <c r="A811" s="385"/>
      <c r="B811" s="385"/>
      <c r="C811" s="390"/>
      <c r="D811" s="147" t="s">
        <v>774</v>
      </c>
      <c r="E811" s="385"/>
      <c r="F811" s="142"/>
      <c r="G811" s="142"/>
      <c r="H811" s="142"/>
      <c r="I811" s="142"/>
      <c r="J811" s="134"/>
      <c r="K811" s="142"/>
      <c r="L811" s="142"/>
      <c r="M811" s="142"/>
      <c r="N811" s="142"/>
      <c r="O811" s="142"/>
      <c r="P811" s="142"/>
      <c r="Q811" s="142"/>
      <c r="R811" s="172"/>
      <c r="S811" s="142"/>
      <c r="T811" s="172"/>
    </row>
    <row r="812" spans="1:20" s="76" customFormat="1" x14ac:dyDescent="0.3">
      <c r="A812" s="385"/>
      <c r="B812" s="385"/>
      <c r="C812" s="390"/>
      <c r="D812" s="143" t="s">
        <v>695</v>
      </c>
      <c r="E812" s="385"/>
      <c r="F812" s="142">
        <v>3</v>
      </c>
      <c r="G812" s="142"/>
      <c r="H812" s="142"/>
      <c r="I812" s="142"/>
      <c r="J812" s="134">
        <f t="shared" ref="J812:J813" si="83">ROUND(PRODUCT(F812:I812),2)</f>
        <v>3</v>
      </c>
      <c r="K812" s="142"/>
      <c r="L812" s="142"/>
      <c r="M812" s="142"/>
      <c r="N812" s="142"/>
      <c r="O812" s="142"/>
      <c r="P812" s="142"/>
      <c r="Q812" s="142"/>
      <c r="R812" s="172"/>
      <c r="S812" s="142"/>
      <c r="T812" s="172"/>
    </row>
    <row r="813" spans="1:20" s="76" customFormat="1" x14ac:dyDescent="0.3">
      <c r="A813" s="385"/>
      <c r="B813" s="385"/>
      <c r="C813" s="390"/>
      <c r="D813" s="143" t="s">
        <v>696</v>
      </c>
      <c r="E813" s="385"/>
      <c r="F813" s="142">
        <v>3</v>
      </c>
      <c r="G813" s="142"/>
      <c r="H813" s="142"/>
      <c r="I813" s="142"/>
      <c r="J813" s="134">
        <f t="shared" si="83"/>
        <v>3</v>
      </c>
      <c r="K813" s="142"/>
      <c r="L813" s="142"/>
      <c r="M813" s="142"/>
      <c r="N813" s="142"/>
      <c r="O813" s="142"/>
      <c r="P813" s="142"/>
      <c r="Q813" s="142"/>
      <c r="R813" s="172"/>
      <c r="S813" s="142"/>
      <c r="T813" s="172"/>
    </row>
    <row r="814" spans="1:20" s="76" customFormat="1" x14ac:dyDescent="0.3">
      <c r="A814" s="385"/>
      <c r="B814" s="385"/>
      <c r="C814" s="390"/>
      <c r="D814" s="143"/>
      <c r="E814" s="385"/>
      <c r="F814" s="142"/>
      <c r="G814" s="142"/>
      <c r="H814" s="142"/>
      <c r="I814" s="142"/>
      <c r="J814" s="134"/>
      <c r="K814" s="142"/>
      <c r="L814" s="142"/>
      <c r="M814" s="142"/>
      <c r="N814" s="142"/>
      <c r="O814" s="142"/>
      <c r="P814" s="142"/>
      <c r="Q814" s="142"/>
      <c r="R814" s="172"/>
      <c r="S814" s="142"/>
      <c r="T814" s="172"/>
    </row>
    <row r="815" spans="1:20" s="64" customFormat="1" x14ac:dyDescent="0.3">
      <c r="A815" s="378"/>
      <c r="B815" s="378"/>
      <c r="C815" s="378"/>
      <c r="D815" s="144" t="str">
        <f>"Total item "&amp;A810</f>
        <v>Total item 10.12</v>
      </c>
      <c r="E815" s="389"/>
      <c r="F815" s="134"/>
      <c r="G815" s="134"/>
      <c r="H815" s="134"/>
      <c r="I815" s="134"/>
      <c r="J815" s="145">
        <f>SUM(J811:J814)</f>
        <v>6</v>
      </c>
      <c r="K815" s="134"/>
      <c r="L815" s="134"/>
      <c r="M815" s="134"/>
      <c r="N815" s="134"/>
      <c r="O815" s="134"/>
      <c r="P815" s="134"/>
      <c r="Q815" s="134"/>
      <c r="R815" s="156"/>
      <c r="S815" s="134"/>
      <c r="T815" s="156"/>
    </row>
    <row r="816" spans="1:20" s="79" customFormat="1" x14ac:dyDescent="0.3">
      <c r="A816" s="379"/>
      <c r="B816" s="380"/>
      <c r="C816" s="380"/>
      <c r="D816" s="152"/>
      <c r="E816" s="381"/>
      <c r="F816" s="153"/>
      <c r="G816" s="153"/>
      <c r="H816" s="153"/>
      <c r="I816" s="153"/>
      <c r="J816" s="154"/>
      <c r="K816" s="153"/>
      <c r="L816" s="153"/>
      <c r="M816" s="153"/>
      <c r="N816" s="153"/>
      <c r="O816" s="153"/>
      <c r="P816" s="153"/>
      <c r="Q816" s="153"/>
      <c r="R816" s="174"/>
      <c r="S816" s="153"/>
      <c r="T816" s="175"/>
    </row>
    <row r="817" spans="1:20" s="76" customFormat="1" ht="32.25" customHeight="1" x14ac:dyDescent="0.3">
      <c r="A817" s="385" t="s">
        <v>292</v>
      </c>
      <c r="B817" s="385" t="s">
        <v>31</v>
      </c>
      <c r="C817" s="390" t="s">
        <v>464</v>
      </c>
      <c r="D817" s="140" t="s">
        <v>681</v>
      </c>
      <c r="E817" s="385" t="s">
        <v>85</v>
      </c>
      <c r="F817" s="141"/>
      <c r="G817" s="141"/>
      <c r="H817" s="141"/>
      <c r="I817" s="141"/>
      <c r="J817" s="141"/>
      <c r="K817" s="142">
        <f>J822</f>
        <v>6</v>
      </c>
      <c r="L817" s="142" t="s">
        <v>1268</v>
      </c>
      <c r="M817" s="142">
        <f>ROUND(L817*(1+$N$10),2)</f>
        <v>212.71</v>
      </c>
      <c r="N817" s="142">
        <f>TRUNC($K817*M817,2)</f>
        <v>1276.26</v>
      </c>
      <c r="O817" s="142" t="s">
        <v>1269</v>
      </c>
      <c r="P817" s="142">
        <f>ROUND(O817*(1+$Q$10),2)</f>
        <v>204.79</v>
      </c>
      <c r="Q817" s="142">
        <f>TRUNC($K817*P817,2)</f>
        <v>1228.74</v>
      </c>
      <c r="R817" s="329" t="s">
        <v>908</v>
      </c>
      <c r="S817" s="142"/>
      <c r="T817" s="172"/>
    </row>
    <row r="818" spans="1:20" s="76" customFormat="1" x14ac:dyDescent="0.3">
      <c r="A818" s="385"/>
      <c r="B818" s="385"/>
      <c r="C818" s="390"/>
      <c r="D818" s="147" t="s">
        <v>774</v>
      </c>
      <c r="E818" s="385"/>
      <c r="F818" s="142"/>
      <c r="G818" s="142"/>
      <c r="H818" s="142"/>
      <c r="I818" s="142"/>
      <c r="J818" s="134"/>
      <c r="K818" s="142"/>
      <c r="L818" s="142"/>
      <c r="M818" s="142"/>
      <c r="N818" s="142"/>
      <c r="O818" s="142"/>
      <c r="P818" s="142"/>
      <c r="Q818" s="142"/>
      <c r="R818" s="172"/>
      <c r="S818" s="142"/>
      <c r="T818" s="172"/>
    </row>
    <row r="819" spans="1:20" s="76" customFormat="1" ht="15" customHeight="1" x14ac:dyDescent="0.3">
      <c r="A819" s="385"/>
      <c r="B819" s="385"/>
      <c r="C819" s="390"/>
      <c r="D819" s="143" t="s">
        <v>695</v>
      </c>
      <c r="E819" s="385"/>
      <c r="F819" s="142">
        <v>3</v>
      </c>
      <c r="G819" s="142"/>
      <c r="H819" s="142"/>
      <c r="I819" s="142"/>
      <c r="J819" s="134">
        <f t="shared" ref="J819:J820" si="84">ROUND(PRODUCT(F819:I819),2)</f>
        <v>3</v>
      </c>
      <c r="K819" s="142"/>
      <c r="L819" s="142"/>
      <c r="M819" s="142"/>
      <c r="N819" s="142"/>
      <c r="O819" s="142"/>
      <c r="P819" s="142"/>
      <c r="Q819" s="142"/>
      <c r="R819" s="172"/>
      <c r="S819" s="142"/>
      <c r="T819" s="172"/>
    </row>
    <row r="820" spans="1:20" s="76" customFormat="1" x14ac:dyDescent="0.3">
      <c r="A820" s="385"/>
      <c r="B820" s="385"/>
      <c r="C820" s="390"/>
      <c r="D820" s="143" t="s">
        <v>696</v>
      </c>
      <c r="E820" s="385"/>
      <c r="F820" s="142">
        <v>3</v>
      </c>
      <c r="G820" s="142"/>
      <c r="H820" s="142"/>
      <c r="I820" s="142"/>
      <c r="J820" s="134">
        <f t="shared" si="84"/>
        <v>3</v>
      </c>
      <c r="K820" s="142"/>
      <c r="L820" s="142"/>
      <c r="M820" s="142"/>
      <c r="N820" s="142"/>
      <c r="O820" s="142"/>
      <c r="P820" s="142"/>
      <c r="Q820" s="142"/>
      <c r="R820" s="172"/>
      <c r="S820" s="142"/>
      <c r="T820" s="172"/>
    </row>
    <row r="821" spans="1:20" s="76" customFormat="1" x14ac:dyDescent="0.3">
      <c r="A821" s="385"/>
      <c r="B821" s="385"/>
      <c r="C821" s="390"/>
      <c r="D821" s="143"/>
      <c r="E821" s="385"/>
      <c r="F821" s="142"/>
      <c r="G821" s="142"/>
      <c r="H821" s="142"/>
      <c r="I821" s="142"/>
      <c r="J821" s="134"/>
      <c r="K821" s="142"/>
      <c r="L821" s="142"/>
      <c r="M821" s="142"/>
      <c r="N821" s="142"/>
      <c r="O821" s="142"/>
      <c r="P821" s="142"/>
      <c r="Q821" s="142"/>
      <c r="R821" s="172"/>
      <c r="S821" s="142"/>
      <c r="T821" s="172"/>
    </row>
    <row r="822" spans="1:20" s="64" customFormat="1" x14ac:dyDescent="0.3">
      <c r="A822" s="378"/>
      <c r="B822" s="378"/>
      <c r="C822" s="378"/>
      <c r="D822" s="144" t="str">
        <f>"Total item "&amp;A817</f>
        <v>Total item 10.13</v>
      </c>
      <c r="E822" s="389"/>
      <c r="F822" s="134"/>
      <c r="G822" s="134"/>
      <c r="H822" s="134"/>
      <c r="I822" s="134"/>
      <c r="J822" s="145">
        <f>SUM(J818:J821)</f>
        <v>6</v>
      </c>
      <c r="K822" s="134"/>
      <c r="L822" s="134"/>
      <c r="M822" s="134"/>
      <c r="N822" s="134"/>
      <c r="O822" s="134"/>
      <c r="P822" s="134"/>
      <c r="Q822" s="134"/>
      <c r="R822" s="156"/>
      <c r="S822" s="134"/>
      <c r="T822" s="156"/>
    </row>
    <row r="823" spans="1:20" s="79" customFormat="1" x14ac:dyDescent="0.3">
      <c r="A823" s="379"/>
      <c r="B823" s="380"/>
      <c r="C823" s="380"/>
      <c r="D823" s="152"/>
      <c r="E823" s="381"/>
      <c r="F823" s="153"/>
      <c r="G823" s="153"/>
      <c r="H823" s="153"/>
      <c r="I823" s="153"/>
      <c r="J823" s="154"/>
      <c r="K823" s="153"/>
      <c r="L823" s="153"/>
      <c r="M823" s="153"/>
      <c r="N823" s="153"/>
      <c r="O823" s="153"/>
      <c r="P823" s="153"/>
      <c r="Q823" s="153"/>
      <c r="R823" s="174"/>
      <c r="S823" s="153"/>
      <c r="T823" s="175"/>
    </row>
    <row r="824" spans="1:20" s="76" customFormat="1" ht="41.4" x14ac:dyDescent="0.3">
      <c r="A824" s="385" t="s">
        <v>469</v>
      </c>
      <c r="B824" s="385" t="s">
        <v>31</v>
      </c>
      <c r="C824" s="390" t="s">
        <v>777</v>
      </c>
      <c r="D824" s="140" t="s">
        <v>776</v>
      </c>
      <c r="E824" s="385" t="s">
        <v>85</v>
      </c>
      <c r="F824" s="141"/>
      <c r="G824" s="141"/>
      <c r="H824" s="141"/>
      <c r="I824" s="141"/>
      <c r="J824" s="141"/>
      <c r="K824" s="142">
        <f>J827</f>
        <v>1</v>
      </c>
      <c r="L824" s="142" t="s">
        <v>1270</v>
      </c>
      <c r="M824" s="142">
        <f>ROUND(L824*(1+$N$10),2)</f>
        <v>231.84</v>
      </c>
      <c r="N824" s="142">
        <f>TRUNC($K824*M824,2)</f>
        <v>231.84</v>
      </c>
      <c r="O824" s="142" t="s">
        <v>1271</v>
      </c>
      <c r="P824" s="142">
        <f>ROUND(O824*(1+$Q$10),2)</f>
        <v>224.67</v>
      </c>
      <c r="Q824" s="142">
        <f>TRUNC($K824*P824,2)</f>
        <v>224.67</v>
      </c>
      <c r="R824" s="329" t="s">
        <v>908</v>
      </c>
      <c r="S824" s="142"/>
      <c r="T824" s="172"/>
    </row>
    <row r="825" spans="1:20" s="76" customFormat="1" x14ac:dyDescent="0.3">
      <c r="A825" s="385"/>
      <c r="B825" s="385"/>
      <c r="C825" s="390"/>
      <c r="D825" s="143" t="s">
        <v>775</v>
      </c>
      <c r="E825" s="385"/>
      <c r="F825" s="142">
        <v>1</v>
      </c>
      <c r="G825" s="142"/>
      <c r="H825" s="142"/>
      <c r="I825" s="142"/>
      <c r="J825" s="134">
        <f t="shared" ref="J825" si="85">ROUND(PRODUCT(F825:I825),2)</f>
        <v>1</v>
      </c>
      <c r="K825" s="142"/>
      <c r="L825" s="142"/>
      <c r="M825" s="142"/>
      <c r="N825" s="142"/>
      <c r="O825" s="142"/>
      <c r="P825" s="142"/>
      <c r="Q825" s="142"/>
      <c r="R825" s="172"/>
      <c r="S825" s="142"/>
      <c r="T825" s="172"/>
    </row>
    <row r="826" spans="1:20" s="76" customFormat="1" x14ac:dyDescent="0.3">
      <c r="A826" s="385"/>
      <c r="B826" s="385"/>
      <c r="C826" s="390"/>
      <c r="D826" s="147"/>
      <c r="E826" s="385"/>
      <c r="F826" s="142"/>
      <c r="G826" s="142"/>
      <c r="H826" s="142"/>
      <c r="I826" s="142"/>
      <c r="J826" s="134"/>
      <c r="K826" s="142"/>
      <c r="L826" s="142"/>
      <c r="M826" s="142"/>
      <c r="N826" s="142"/>
      <c r="O826" s="142"/>
      <c r="P826" s="142"/>
      <c r="Q826" s="142"/>
      <c r="R826" s="172"/>
      <c r="S826" s="142"/>
      <c r="T826" s="172"/>
    </row>
    <row r="827" spans="1:20" s="64" customFormat="1" x14ac:dyDescent="0.3">
      <c r="A827" s="378"/>
      <c r="B827" s="378"/>
      <c r="C827" s="378"/>
      <c r="D827" s="144" t="str">
        <f>"Total item "&amp;A824</f>
        <v>Total item 10.14</v>
      </c>
      <c r="E827" s="389"/>
      <c r="F827" s="134"/>
      <c r="G827" s="134"/>
      <c r="H827" s="134"/>
      <c r="I827" s="134"/>
      <c r="J827" s="145">
        <f>SUM(J825:J826)</f>
        <v>1</v>
      </c>
      <c r="K827" s="134"/>
      <c r="L827" s="134"/>
      <c r="M827" s="134"/>
      <c r="N827" s="134"/>
      <c r="O827" s="134"/>
      <c r="P827" s="134"/>
      <c r="Q827" s="134"/>
      <c r="R827" s="156"/>
      <c r="S827" s="134"/>
      <c r="T827" s="156"/>
    </row>
    <row r="828" spans="1:20" s="79" customFormat="1" x14ac:dyDescent="0.3">
      <c r="A828" s="379"/>
      <c r="B828" s="380"/>
      <c r="C828" s="380"/>
      <c r="D828" s="152"/>
      <c r="E828" s="381"/>
      <c r="F828" s="153"/>
      <c r="G828" s="153"/>
      <c r="H828" s="153"/>
      <c r="I828" s="153"/>
      <c r="J828" s="154"/>
      <c r="K828" s="153"/>
      <c r="L828" s="153"/>
      <c r="M828" s="153"/>
      <c r="N828" s="153"/>
      <c r="O828" s="153"/>
      <c r="P828" s="153"/>
      <c r="Q828" s="153"/>
      <c r="R828" s="174"/>
      <c r="S828" s="153"/>
      <c r="T828" s="175"/>
    </row>
    <row r="829" spans="1:20" s="76" customFormat="1" ht="41.4" x14ac:dyDescent="0.3">
      <c r="A829" s="385" t="s">
        <v>472</v>
      </c>
      <c r="B829" s="385" t="s">
        <v>31</v>
      </c>
      <c r="C829" s="390" t="s">
        <v>465</v>
      </c>
      <c r="D829" s="140" t="s">
        <v>466</v>
      </c>
      <c r="E829" s="385" t="s">
        <v>85</v>
      </c>
      <c r="F829" s="141"/>
      <c r="G829" s="141"/>
      <c r="H829" s="141"/>
      <c r="I829" s="141"/>
      <c r="J829" s="141"/>
      <c r="K829" s="142">
        <f>J833</f>
        <v>2</v>
      </c>
      <c r="L829" s="142" t="s">
        <v>1272</v>
      </c>
      <c r="M829" s="142">
        <f>ROUND(L829*(1+$N$10),2)</f>
        <v>124.16</v>
      </c>
      <c r="N829" s="142">
        <f>TRUNC($K829*M829,2)</f>
        <v>248.32</v>
      </c>
      <c r="O829" s="142" t="s">
        <v>1273</v>
      </c>
      <c r="P829" s="142">
        <f>ROUND(O829*(1+$Q$10),2)</f>
        <v>120.43</v>
      </c>
      <c r="Q829" s="142">
        <f>TRUNC($K829*P829,2)</f>
        <v>240.86</v>
      </c>
      <c r="R829" s="329" t="s">
        <v>908</v>
      </c>
      <c r="S829" s="142"/>
      <c r="T829" s="172"/>
    </row>
    <row r="830" spans="1:20" s="76" customFormat="1" x14ac:dyDescent="0.3">
      <c r="A830" s="385"/>
      <c r="B830" s="385"/>
      <c r="C830" s="390"/>
      <c r="D830" s="143" t="s">
        <v>695</v>
      </c>
      <c r="E830" s="385"/>
      <c r="F830" s="142">
        <v>1</v>
      </c>
      <c r="G830" s="142"/>
      <c r="H830" s="142"/>
      <c r="I830" s="142"/>
      <c r="J830" s="134">
        <f t="shared" ref="J830:J831" si="86">ROUND(PRODUCT(F830:I830),2)</f>
        <v>1</v>
      </c>
      <c r="K830" s="142"/>
      <c r="L830" s="142"/>
      <c r="M830" s="142"/>
      <c r="N830" s="142"/>
      <c r="O830" s="142"/>
      <c r="P830" s="142"/>
      <c r="Q830" s="142"/>
      <c r="R830" s="172"/>
      <c r="S830" s="142"/>
      <c r="T830" s="172"/>
    </row>
    <row r="831" spans="1:20" s="76" customFormat="1" x14ac:dyDescent="0.3">
      <c r="A831" s="385"/>
      <c r="B831" s="385"/>
      <c r="C831" s="390"/>
      <c r="D831" s="143" t="s">
        <v>696</v>
      </c>
      <c r="E831" s="385"/>
      <c r="F831" s="142">
        <v>1</v>
      </c>
      <c r="G831" s="142"/>
      <c r="H831" s="142"/>
      <c r="I831" s="142"/>
      <c r="J831" s="134">
        <f t="shared" si="86"/>
        <v>1</v>
      </c>
      <c r="K831" s="142"/>
      <c r="L831" s="142"/>
      <c r="M831" s="142"/>
      <c r="N831" s="142"/>
      <c r="O831" s="142"/>
      <c r="P831" s="142"/>
      <c r="Q831" s="142"/>
      <c r="R831" s="172"/>
      <c r="S831" s="142"/>
      <c r="T831" s="172"/>
    </row>
    <row r="832" spans="1:20" s="76" customFormat="1" x14ac:dyDescent="0.3">
      <c r="A832" s="385"/>
      <c r="B832" s="385"/>
      <c r="C832" s="390"/>
      <c r="D832" s="143"/>
      <c r="E832" s="385"/>
      <c r="F832" s="142"/>
      <c r="G832" s="142"/>
      <c r="H832" s="142"/>
      <c r="I832" s="142"/>
      <c r="J832" s="134"/>
      <c r="K832" s="142"/>
      <c r="L832" s="142"/>
      <c r="M832" s="142"/>
      <c r="N832" s="142"/>
      <c r="O832" s="142"/>
      <c r="P832" s="142"/>
      <c r="Q832" s="142"/>
      <c r="R832" s="172"/>
      <c r="S832" s="142"/>
      <c r="T832" s="172"/>
    </row>
    <row r="833" spans="1:20" s="64" customFormat="1" x14ac:dyDescent="0.3">
      <c r="A833" s="378"/>
      <c r="B833" s="378"/>
      <c r="C833" s="378"/>
      <c r="D833" s="144" t="str">
        <f>"Total item "&amp;A829</f>
        <v>Total item 10.15</v>
      </c>
      <c r="E833" s="389"/>
      <c r="F833" s="134"/>
      <c r="G833" s="134"/>
      <c r="H833" s="134"/>
      <c r="I833" s="134"/>
      <c r="J833" s="145">
        <f>SUM(J830:J832)</f>
        <v>2</v>
      </c>
      <c r="K833" s="134"/>
      <c r="L833" s="134"/>
      <c r="M833" s="134"/>
      <c r="N833" s="134"/>
      <c r="O833" s="134"/>
      <c r="P833" s="134"/>
      <c r="Q833" s="134"/>
      <c r="R833" s="156"/>
      <c r="S833" s="134"/>
      <c r="T833" s="156"/>
    </row>
    <row r="834" spans="1:20" s="79" customFormat="1" x14ac:dyDescent="0.3">
      <c r="A834" s="379"/>
      <c r="B834" s="380"/>
      <c r="C834" s="380"/>
      <c r="D834" s="152"/>
      <c r="E834" s="381"/>
      <c r="F834" s="153"/>
      <c r="G834" s="153"/>
      <c r="H834" s="153"/>
      <c r="I834" s="153"/>
      <c r="J834" s="154"/>
      <c r="K834" s="153"/>
      <c r="L834" s="153"/>
      <c r="M834" s="153"/>
      <c r="N834" s="153"/>
      <c r="O834" s="153"/>
      <c r="P834" s="153"/>
      <c r="Q834" s="153"/>
      <c r="R834" s="174"/>
      <c r="S834" s="153"/>
      <c r="T834" s="175"/>
    </row>
    <row r="835" spans="1:20" s="76" customFormat="1" ht="27.6" x14ac:dyDescent="0.3">
      <c r="A835" s="385" t="s">
        <v>471</v>
      </c>
      <c r="B835" s="385" t="s">
        <v>31</v>
      </c>
      <c r="C835" s="390" t="s">
        <v>144</v>
      </c>
      <c r="D835" s="140" t="s">
        <v>143</v>
      </c>
      <c r="E835" s="385" t="s">
        <v>85</v>
      </c>
      <c r="F835" s="141"/>
      <c r="G835" s="141"/>
      <c r="H835" s="141"/>
      <c r="I835" s="141"/>
      <c r="J835" s="141"/>
      <c r="K835" s="142">
        <f>J840</f>
        <v>6</v>
      </c>
      <c r="L835" s="142" t="s">
        <v>1274</v>
      </c>
      <c r="M835" s="142">
        <f>ROUND(L835*(1+$N$10),2)</f>
        <v>40.380000000000003</v>
      </c>
      <c r="N835" s="142">
        <f>TRUNC($K835*M835,2)</f>
        <v>242.28</v>
      </c>
      <c r="O835" s="142" t="s">
        <v>1275</v>
      </c>
      <c r="P835" s="142">
        <f>ROUND(O835*(1+$Q$10),2)</f>
        <v>39.340000000000003</v>
      </c>
      <c r="Q835" s="142">
        <f>TRUNC($K835*P835,2)</f>
        <v>236.04</v>
      </c>
      <c r="R835" s="329" t="s">
        <v>908</v>
      </c>
      <c r="S835" s="142"/>
      <c r="T835" s="172"/>
    </row>
    <row r="836" spans="1:20" s="76" customFormat="1" x14ac:dyDescent="0.3">
      <c r="A836" s="385"/>
      <c r="B836" s="385"/>
      <c r="C836" s="390"/>
      <c r="D836" s="147" t="s">
        <v>773</v>
      </c>
      <c r="E836" s="385"/>
      <c r="F836" s="142"/>
      <c r="G836" s="142"/>
      <c r="H836" s="142"/>
      <c r="I836" s="142"/>
      <c r="J836" s="134"/>
      <c r="K836" s="142"/>
      <c r="L836" s="142"/>
      <c r="M836" s="142"/>
      <c r="N836" s="142"/>
      <c r="O836" s="142"/>
      <c r="P836" s="142"/>
      <c r="Q836" s="142"/>
      <c r="R836" s="172"/>
      <c r="S836" s="142"/>
      <c r="T836" s="172"/>
    </row>
    <row r="837" spans="1:20" s="76" customFormat="1" x14ac:dyDescent="0.3">
      <c r="A837" s="385"/>
      <c r="B837" s="385"/>
      <c r="C837" s="390"/>
      <c r="D837" s="143" t="s">
        <v>695</v>
      </c>
      <c r="E837" s="385"/>
      <c r="F837" s="142">
        <v>3</v>
      </c>
      <c r="G837" s="142"/>
      <c r="H837" s="142"/>
      <c r="I837" s="142"/>
      <c r="J837" s="134">
        <f t="shared" ref="J837:J838" si="87">ROUND(PRODUCT(F837:I837),2)</f>
        <v>3</v>
      </c>
      <c r="K837" s="142"/>
      <c r="L837" s="142"/>
      <c r="M837" s="142"/>
      <c r="N837" s="142"/>
      <c r="O837" s="142"/>
      <c r="P837" s="142"/>
      <c r="Q837" s="142"/>
      <c r="R837" s="172"/>
      <c r="S837" s="142"/>
      <c r="T837" s="172"/>
    </row>
    <row r="838" spans="1:20" s="76" customFormat="1" x14ac:dyDescent="0.3">
      <c r="A838" s="385"/>
      <c r="B838" s="385"/>
      <c r="C838" s="390"/>
      <c r="D838" s="143" t="s">
        <v>696</v>
      </c>
      <c r="E838" s="385"/>
      <c r="F838" s="142">
        <v>3</v>
      </c>
      <c r="G838" s="142"/>
      <c r="H838" s="142"/>
      <c r="I838" s="142"/>
      <c r="J838" s="134">
        <f t="shared" si="87"/>
        <v>3</v>
      </c>
      <c r="K838" s="142"/>
      <c r="L838" s="142"/>
      <c r="M838" s="142"/>
      <c r="N838" s="142"/>
      <c r="O838" s="142"/>
      <c r="P838" s="142"/>
      <c r="Q838" s="142"/>
      <c r="R838" s="172"/>
      <c r="S838" s="142"/>
      <c r="T838" s="172"/>
    </row>
    <row r="839" spans="1:20" s="76" customFormat="1" x14ac:dyDescent="0.3">
      <c r="A839" s="385"/>
      <c r="B839" s="385"/>
      <c r="C839" s="390"/>
      <c r="D839" s="143"/>
      <c r="E839" s="385"/>
      <c r="F839" s="142"/>
      <c r="G839" s="142"/>
      <c r="H839" s="142"/>
      <c r="I839" s="142"/>
      <c r="J839" s="134"/>
      <c r="K839" s="142"/>
      <c r="L839" s="142"/>
      <c r="M839" s="142"/>
      <c r="N839" s="142"/>
      <c r="O839" s="142"/>
      <c r="P839" s="142"/>
      <c r="Q839" s="142"/>
      <c r="R839" s="172"/>
      <c r="S839" s="142"/>
      <c r="T839" s="172"/>
    </row>
    <row r="840" spans="1:20" s="64" customFormat="1" x14ac:dyDescent="0.3">
      <c r="A840" s="378"/>
      <c r="B840" s="378"/>
      <c r="C840" s="378"/>
      <c r="D840" s="144" t="str">
        <f>"Total item "&amp;A835</f>
        <v>Total item 10.16</v>
      </c>
      <c r="E840" s="389"/>
      <c r="F840" s="134"/>
      <c r="G840" s="134"/>
      <c r="H840" s="134"/>
      <c r="I840" s="134"/>
      <c r="J840" s="145">
        <f>SUM(J836:J839)</f>
        <v>6</v>
      </c>
      <c r="K840" s="134"/>
      <c r="L840" s="134"/>
      <c r="M840" s="134"/>
      <c r="N840" s="134"/>
      <c r="O840" s="134"/>
      <c r="P840" s="134"/>
      <c r="Q840" s="134"/>
      <c r="R840" s="156"/>
      <c r="S840" s="134"/>
      <c r="T840" s="156"/>
    </row>
    <row r="841" spans="1:20" s="64" customFormat="1" x14ac:dyDescent="0.3">
      <c r="A841" s="388"/>
      <c r="B841" s="378"/>
      <c r="C841" s="378"/>
      <c r="D841" s="144"/>
      <c r="E841" s="389"/>
      <c r="F841" s="134"/>
      <c r="G841" s="134"/>
      <c r="H841" s="134"/>
      <c r="I841" s="134"/>
      <c r="J841" s="133"/>
      <c r="K841" s="134"/>
      <c r="L841" s="134"/>
      <c r="M841" s="134"/>
      <c r="N841" s="134"/>
      <c r="O841" s="134"/>
      <c r="P841" s="134"/>
      <c r="Q841" s="134"/>
      <c r="R841" s="156"/>
      <c r="S841" s="134"/>
      <c r="T841" s="171"/>
    </row>
    <row r="842" spans="1:20" s="76" customFormat="1" ht="27.6" x14ac:dyDescent="0.3">
      <c r="A842" s="385" t="s">
        <v>473</v>
      </c>
      <c r="B842" s="385" t="s">
        <v>31</v>
      </c>
      <c r="C842" s="390" t="s">
        <v>330</v>
      </c>
      <c r="D842" s="140" t="s">
        <v>329</v>
      </c>
      <c r="E842" s="385" t="s">
        <v>85</v>
      </c>
      <c r="F842" s="141"/>
      <c r="G842" s="141"/>
      <c r="H842" s="141"/>
      <c r="I842" s="141"/>
      <c r="J842" s="141"/>
      <c r="K842" s="142">
        <f>J846</f>
        <v>4</v>
      </c>
      <c r="L842" s="142" t="s">
        <v>778</v>
      </c>
      <c r="M842" s="142">
        <f>ROUND(L842*(1+$N$10),2)</f>
        <v>101.94</v>
      </c>
      <c r="N842" s="142">
        <f>TRUNC($K842*M842,2)</f>
        <v>407.76</v>
      </c>
      <c r="O842" s="142" t="s">
        <v>779</v>
      </c>
      <c r="P842" s="142">
        <f>ROUND(O842*(1+$Q$10),2)</f>
        <v>99.06</v>
      </c>
      <c r="Q842" s="142">
        <f>TRUNC($K842*P842,2)</f>
        <v>396.24</v>
      </c>
      <c r="R842" s="329" t="s">
        <v>908</v>
      </c>
      <c r="S842" s="142"/>
      <c r="T842" s="172"/>
    </row>
    <row r="843" spans="1:20" s="76" customFormat="1" x14ac:dyDescent="0.3">
      <c r="A843" s="385"/>
      <c r="B843" s="385"/>
      <c r="C843" s="385"/>
      <c r="D843" s="143" t="s">
        <v>695</v>
      </c>
      <c r="E843" s="385"/>
      <c r="F843" s="142">
        <v>2</v>
      </c>
      <c r="G843" s="142"/>
      <c r="H843" s="142"/>
      <c r="I843" s="142"/>
      <c r="J843" s="134">
        <f>ROUND(PRODUCT(F843:I843),2)</f>
        <v>2</v>
      </c>
      <c r="K843" s="142"/>
      <c r="L843" s="141"/>
      <c r="M843" s="142"/>
      <c r="N843" s="142"/>
      <c r="O843" s="141"/>
      <c r="P843" s="142"/>
      <c r="Q843" s="142"/>
      <c r="R843" s="172"/>
      <c r="S843" s="142"/>
      <c r="T843" s="156"/>
    </row>
    <row r="844" spans="1:20" s="76" customFormat="1" x14ac:dyDescent="0.3">
      <c r="A844" s="385"/>
      <c r="B844" s="385"/>
      <c r="C844" s="385"/>
      <c r="D844" s="143" t="s">
        <v>696</v>
      </c>
      <c r="E844" s="385"/>
      <c r="F844" s="142">
        <v>2</v>
      </c>
      <c r="G844" s="142"/>
      <c r="H844" s="142"/>
      <c r="I844" s="142"/>
      <c r="J844" s="134">
        <f>ROUND(PRODUCT(F844:I844),2)</f>
        <v>2</v>
      </c>
      <c r="K844" s="142"/>
      <c r="L844" s="141"/>
      <c r="M844" s="142"/>
      <c r="N844" s="142"/>
      <c r="O844" s="141"/>
      <c r="P844" s="142"/>
      <c r="Q844" s="142"/>
      <c r="R844" s="172"/>
      <c r="S844" s="142"/>
      <c r="T844" s="156"/>
    </row>
    <row r="845" spans="1:20" s="76" customFormat="1" x14ac:dyDescent="0.3">
      <c r="A845" s="385"/>
      <c r="B845" s="385"/>
      <c r="C845" s="385"/>
      <c r="D845" s="143"/>
      <c r="E845" s="385"/>
      <c r="F845" s="142"/>
      <c r="G845" s="142"/>
      <c r="H845" s="142"/>
      <c r="I845" s="142"/>
      <c r="J845" s="134"/>
      <c r="K845" s="142"/>
      <c r="L845" s="141"/>
      <c r="M845" s="142"/>
      <c r="N845" s="142"/>
      <c r="O845" s="141"/>
      <c r="P845" s="142"/>
      <c r="Q845" s="142"/>
      <c r="R845" s="172"/>
      <c r="S845" s="142"/>
      <c r="T845" s="156"/>
    </row>
    <row r="846" spans="1:20" s="64" customFormat="1" x14ac:dyDescent="0.3">
      <c r="A846" s="378"/>
      <c r="B846" s="378"/>
      <c r="C846" s="378"/>
      <c r="D846" s="144" t="str">
        <f>"Total item "&amp;A842</f>
        <v>Total item 10.17</v>
      </c>
      <c r="E846" s="389"/>
      <c r="F846" s="134"/>
      <c r="G846" s="134"/>
      <c r="H846" s="134"/>
      <c r="I846" s="134"/>
      <c r="J846" s="145">
        <f>SUM(J843:J845)</f>
        <v>4</v>
      </c>
      <c r="K846" s="134"/>
      <c r="L846" s="134"/>
      <c r="M846" s="134"/>
      <c r="N846" s="134"/>
      <c r="O846" s="134"/>
      <c r="P846" s="134"/>
      <c r="Q846" s="134"/>
      <c r="R846" s="156"/>
      <c r="S846" s="134"/>
      <c r="T846" s="156"/>
    </row>
    <row r="847" spans="1:20" s="64" customFormat="1" x14ac:dyDescent="0.3">
      <c r="A847" s="388"/>
      <c r="B847" s="378"/>
      <c r="C847" s="378"/>
      <c r="D847" s="144"/>
      <c r="E847" s="389"/>
      <c r="F847" s="134"/>
      <c r="G847" s="134"/>
      <c r="H847" s="134"/>
      <c r="I847" s="134"/>
      <c r="J847" s="133"/>
      <c r="K847" s="134"/>
      <c r="L847" s="134"/>
      <c r="M847" s="134"/>
      <c r="N847" s="134"/>
      <c r="O847" s="134"/>
      <c r="P847" s="134"/>
      <c r="Q847" s="134"/>
      <c r="R847" s="156"/>
      <c r="S847" s="134"/>
      <c r="T847" s="171"/>
    </row>
    <row r="848" spans="1:20" s="76" customFormat="1" ht="27.6" x14ac:dyDescent="0.3">
      <c r="A848" s="385" t="s">
        <v>474</v>
      </c>
      <c r="B848" s="385" t="s">
        <v>31</v>
      </c>
      <c r="C848" s="390" t="s">
        <v>332</v>
      </c>
      <c r="D848" s="140" t="s">
        <v>331</v>
      </c>
      <c r="E848" s="385" t="s">
        <v>85</v>
      </c>
      <c r="F848" s="141"/>
      <c r="G848" s="141"/>
      <c r="H848" s="141"/>
      <c r="I848" s="141"/>
      <c r="J848" s="141"/>
      <c r="K848" s="142">
        <f>J852</f>
        <v>4</v>
      </c>
      <c r="L848" s="142" t="s">
        <v>780</v>
      </c>
      <c r="M848" s="142">
        <f>ROUND(L848*(1+$N$10),2)</f>
        <v>104.25</v>
      </c>
      <c r="N848" s="142">
        <f>TRUNC($K848*M848,2)</f>
        <v>417</v>
      </c>
      <c r="O848" s="142" t="s">
        <v>781</v>
      </c>
      <c r="P848" s="142">
        <f>ROUND(O848*(1+$Q$10),2)</f>
        <v>101.28</v>
      </c>
      <c r="Q848" s="142">
        <f>TRUNC($K848*P848,2)</f>
        <v>405.12</v>
      </c>
      <c r="R848" s="329" t="s">
        <v>908</v>
      </c>
      <c r="S848" s="142"/>
      <c r="T848" s="172"/>
    </row>
    <row r="849" spans="1:20" s="76" customFormat="1" x14ac:dyDescent="0.3">
      <c r="A849" s="385"/>
      <c r="B849" s="385"/>
      <c r="C849" s="385"/>
      <c r="D849" s="143" t="s">
        <v>695</v>
      </c>
      <c r="E849" s="385"/>
      <c r="F849" s="142">
        <v>2</v>
      </c>
      <c r="G849" s="142"/>
      <c r="H849" s="142"/>
      <c r="I849" s="142"/>
      <c r="J849" s="134">
        <f>ROUND(PRODUCT(F849:I849),2)</f>
        <v>2</v>
      </c>
      <c r="K849" s="142"/>
      <c r="L849" s="141"/>
      <c r="M849" s="142"/>
      <c r="N849" s="142"/>
      <c r="O849" s="141"/>
      <c r="P849" s="142"/>
      <c r="Q849" s="142"/>
      <c r="R849" s="172"/>
      <c r="S849" s="142"/>
      <c r="T849" s="156"/>
    </row>
    <row r="850" spans="1:20" s="76" customFormat="1" x14ac:dyDescent="0.3">
      <c r="A850" s="385"/>
      <c r="B850" s="385"/>
      <c r="C850" s="385"/>
      <c r="D850" s="143" t="s">
        <v>696</v>
      </c>
      <c r="E850" s="385"/>
      <c r="F850" s="142">
        <v>2</v>
      </c>
      <c r="G850" s="142"/>
      <c r="H850" s="142"/>
      <c r="I850" s="142"/>
      <c r="J850" s="134">
        <f>ROUND(PRODUCT(F850:I850),2)</f>
        <v>2</v>
      </c>
      <c r="K850" s="142"/>
      <c r="L850" s="141"/>
      <c r="M850" s="142"/>
      <c r="N850" s="142"/>
      <c r="O850" s="141"/>
      <c r="P850" s="142"/>
      <c r="Q850" s="142"/>
      <c r="R850" s="172"/>
      <c r="S850" s="142"/>
      <c r="T850" s="156"/>
    </row>
    <row r="851" spans="1:20" s="76" customFormat="1" x14ac:dyDescent="0.3">
      <c r="A851" s="385"/>
      <c r="B851" s="385"/>
      <c r="C851" s="390"/>
      <c r="D851" s="143"/>
      <c r="E851" s="385"/>
      <c r="F851" s="142"/>
      <c r="G851" s="142"/>
      <c r="H851" s="142"/>
      <c r="I851" s="142"/>
      <c r="J851" s="134"/>
      <c r="K851" s="142"/>
      <c r="L851" s="142"/>
      <c r="M851" s="142"/>
      <c r="N851" s="142"/>
      <c r="O851" s="142"/>
      <c r="P851" s="142"/>
      <c r="Q851" s="142"/>
      <c r="R851" s="172"/>
      <c r="S851" s="142"/>
      <c r="T851" s="172"/>
    </row>
    <row r="852" spans="1:20" s="64" customFormat="1" x14ac:dyDescent="0.3">
      <c r="A852" s="378"/>
      <c r="B852" s="378"/>
      <c r="C852" s="378"/>
      <c r="D852" s="144" t="str">
        <f>"Total item "&amp;A848</f>
        <v>Total item 10.18</v>
      </c>
      <c r="E852" s="389"/>
      <c r="F852" s="134"/>
      <c r="G852" s="134"/>
      <c r="H852" s="134"/>
      <c r="I852" s="134"/>
      <c r="J852" s="145">
        <f>SUM(J849:J851)</f>
        <v>4</v>
      </c>
      <c r="K852" s="134"/>
      <c r="L852" s="134"/>
      <c r="M852" s="134"/>
      <c r="N852" s="134"/>
      <c r="O852" s="134"/>
      <c r="P852" s="134"/>
      <c r="Q852" s="134"/>
      <c r="R852" s="156"/>
      <c r="S852" s="134"/>
      <c r="T852" s="156"/>
    </row>
    <row r="853" spans="1:20" s="79" customFormat="1" x14ac:dyDescent="0.3">
      <c r="A853" s="379"/>
      <c r="B853" s="380"/>
      <c r="C853" s="380"/>
      <c r="D853" s="152"/>
      <c r="E853" s="381"/>
      <c r="F853" s="153"/>
      <c r="G853" s="153"/>
      <c r="H853" s="153"/>
      <c r="I853" s="153"/>
      <c r="J853" s="154"/>
      <c r="K853" s="153"/>
      <c r="L853" s="153"/>
      <c r="M853" s="153"/>
      <c r="N853" s="153"/>
      <c r="O853" s="153"/>
      <c r="P853" s="153"/>
      <c r="Q853" s="153"/>
      <c r="R853" s="174"/>
      <c r="S853" s="153"/>
      <c r="T853" s="175"/>
    </row>
    <row r="854" spans="1:20" s="76" customFormat="1" ht="27.6" x14ac:dyDescent="0.3">
      <c r="A854" s="385" t="s">
        <v>475</v>
      </c>
      <c r="B854" s="385" t="s">
        <v>31</v>
      </c>
      <c r="C854" s="390" t="s">
        <v>334</v>
      </c>
      <c r="D854" s="140" t="s">
        <v>333</v>
      </c>
      <c r="E854" s="385" t="s">
        <v>85</v>
      </c>
      <c r="F854" s="141"/>
      <c r="G854" s="141"/>
      <c r="H854" s="141"/>
      <c r="I854" s="141"/>
      <c r="J854" s="141"/>
      <c r="K854" s="142">
        <f>J858</f>
        <v>4</v>
      </c>
      <c r="L854" s="142" t="s">
        <v>782</v>
      </c>
      <c r="M854" s="142">
        <f>ROUND(L854*(1+$N$10),2)</f>
        <v>134.32</v>
      </c>
      <c r="N854" s="142">
        <f>TRUNC($K854*M854,2)</f>
        <v>537.28</v>
      </c>
      <c r="O854" s="142" t="s">
        <v>783</v>
      </c>
      <c r="P854" s="142">
        <f>ROUND(O854*(1+$Q$10),2)</f>
        <v>131.25</v>
      </c>
      <c r="Q854" s="142">
        <f>TRUNC($K854*P854,2)</f>
        <v>525</v>
      </c>
      <c r="R854" s="329" t="s">
        <v>908</v>
      </c>
      <c r="S854" s="142"/>
      <c r="T854" s="172"/>
    </row>
    <row r="855" spans="1:20" s="76" customFormat="1" x14ac:dyDescent="0.3">
      <c r="A855" s="385"/>
      <c r="B855" s="385"/>
      <c r="C855" s="385"/>
      <c r="D855" s="143" t="s">
        <v>695</v>
      </c>
      <c r="E855" s="385"/>
      <c r="F855" s="142">
        <v>2</v>
      </c>
      <c r="G855" s="142"/>
      <c r="H855" s="142"/>
      <c r="I855" s="142"/>
      <c r="J855" s="134">
        <f>ROUND(PRODUCT(F855:I855),2)</f>
        <v>2</v>
      </c>
      <c r="K855" s="142"/>
      <c r="L855" s="141"/>
      <c r="M855" s="142"/>
      <c r="N855" s="142"/>
      <c r="O855" s="141"/>
      <c r="P855" s="142"/>
      <c r="Q855" s="142"/>
      <c r="R855" s="172"/>
      <c r="S855" s="142"/>
      <c r="T855" s="156"/>
    </row>
    <row r="856" spans="1:20" s="76" customFormat="1" x14ac:dyDescent="0.3">
      <c r="A856" s="385"/>
      <c r="B856" s="385"/>
      <c r="C856" s="385"/>
      <c r="D856" s="143" t="s">
        <v>696</v>
      </c>
      <c r="E856" s="385"/>
      <c r="F856" s="142">
        <v>2</v>
      </c>
      <c r="G856" s="142"/>
      <c r="H856" s="142"/>
      <c r="I856" s="142"/>
      <c r="J856" s="134">
        <f>ROUND(PRODUCT(F856:I856),2)</f>
        <v>2</v>
      </c>
      <c r="K856" s="142"/>
      <c r="L856" s="141"/>
      <c r="M856" s="142"/>
      <c r="N856" s="142"/>
      <c r="O856" s="141"/>
      <c r="P856" s="142"/>
      <c r="Q856" s="142"/>
      <c r="R856" s="172"/>
      <c r="S856" s="142"/>
      <c r="T856" s="156"/>
    </row>
    <row r="857" spans="1:20" s="76" customFormat="1" x14ac:dyDescent="0.3">
      <c r="A857" s="385"/>
      <c r="B857" s="385"/>
      <c r="C857" s="385"/>
      <c r="D857" s="143"/>
      <c r="E857" s="385"/>
      <c r="F857" s="142"/>
      <c r="G857" s="142"/>
      <c r="H857" s="142"/>
      <c r="I857" s="142"/>
      <c r="J857" s="134"/>
      <c r="K857" s="142"/>
      <c r="L857" s="141"/>
      <c r="M857" s="142"/>
      <c r="N857" s="142"/>
      <c r="O857" s="141"/>
      <c r="P857" s="142"/>
      <c r="Q857" s="142"/>
      <c r="R857" s="172"/>
      <c r="S857" s="142"/>
      <c r="T857" s="156"/>
    </row>
    <row r="858" spans="1:20" s="64" customFormat="1" x14ac:dyDescent="0.3">
      <c r="A858" s="378"/>
      <c r="B858" s="378"/>
      <c r="C858" s="378"/>
      <c r="D858" s="144" t="str">
        <f>"Total item "&amp;A854</f>
        <v>Total item 10.19</v>
      </c>
      <c r="E858" s="389"/>
      <c r="F858" s="134"/>
      <c r="G858" s="134"/>
      <c r="H858" s="134"/>
      <c r="I858" s="134"/>
      <c r="J858" s="145">
        <f>SUM(J855:J857)</f>
        <v>4</v>
      </c>
      <c r="K858" s="134"/>
      <c r="L858" s="134"/>
      <c r="M858" s="134"/>
      <c r="N858" s="134"/>
      <c r="O858" s="134"/>
      <c r="P858" s="134"/>
      <c r="Q858" s="134"/>
      <c r="R858" s="156"/>
      <c r="S858" s="134"/>
      <c r="T858" s="156"/>
    </row>
    <row r="859" spans="1:20" s="79" customFormat="1" x14ac:dyDescent="0.3">
      <c r="A859" s="379"/>
      <c r="B859" s="380"/>
      <c r="C859" s="380"/>
      <c r="D859" s="152"/>
      <c r="E859" s="381"/>
      <c r="F859" s="153"/>
      <c r="G859" s="153"/>
      <c r="H859" s="153"/>
      <c r="I859" s="153"/>
      <c r="J859" s="154"/>
      <c r="K859" s="153"/>
      <c r="L859" s="153"/>
      <c r="M859" s="153"/>
      <c r="N859" s="153"/>
      <c r="O859" s="153"/>
      <c r="P859" s="153"/>
      <c r="Q859" s="153"/>
      <c r="R859" s="174"/>
      <c r="S859" s="153"/>
      <c r="T859" s="175"/>
    </row>
    <row r="860" spans="1:20" s="76" customFormat="1" ht="69" x14ac:dyDescent="0.3">
      <c r="A860" s="385" t="s">
        <v>476</v>
      </c>
      <c r="B860" s="385" t="s">
        <v>145</v>
      </c>
      <c r="C860" s="390" t="s">
        <v>477</v>
      </c>
      <c r="D860" s="140" t="s">
        <v>411</v>
      </c>
      <c r="E860" s="385" t="s">
        <v>85</v>
      </c>
      <c r="F860" s="141"/>
      <c r="G860" s="141"/>
      <c r="H860" s="141"/>
      <c r="I860" s="141"/>
      <c r="J860" s="141"/>
      <c r="K860" s="142">
        <f>J863</f>
        <v>1</v>
      </c>
      <c r="L860" s="142">
        <f>COMPOSIÇÕES!H267</f>
        <v>9292.56</v>
      </c>
      <c r="M860" s="142">
        <f>ROUND(L860*(1+$N$10),2)</f>
        <v>11649.15</v>
      </c>
      <c r="N860" s="142">
        <f>TRUNC($K860*M860,2)</f>
        <v>11649.15</v>
      </c>
      <c r="O860" s="142">
        <f>COMPOSIÇÕES!J267</f>
        <v>9292.56</v>
      </c>
      <c r="P860" s="142">
        <f>ROUND(O860*(1+$Q$10),2)</f>
        <v>11197.53</v>
      </c>
      <c r="Q860" s="142">
        <f>TRUNC($K860*P860,2)</f>
        <v>11197.53</v>
      </c>
      <c r="R860" s="329" t="s">
        <v>908</v>
      </c>
      <c r="S860" s="142"/>
      <c r="T860" s="172"/>
    </row>
    <row r="861" spans="1:20" s="76" customFormat="1" x14ac:dyDescent="0.3">
      <c r="A861" s="385"/>
      <c r="B861" s="385"/>
      <c r="C861" s="390"/>
      <c r="D861" s="147" t="s">
        <v>427</v>
      </c>
      <c r="E861" s="385"/>
      <c r="F861" s="142">
        <v>1</v>
      </c>
      <c r="G861" s="142"/>
      <c r="H861" s="142"/>
      <c r="I861" s="142"/>
      <c r="J861" s="134">
        <f t="shared" ref="J861" si="88">ROUND(PRODUCT(F861:I861),2)</f>
        <v>1</v>
      </c>
      <c r="K861" s="142"/>
      <c r="L861" s="142"/>
      <c r="M861" s="142"/>
      <c r="N861" s="142"/>
      <c r="O861" s="142"/>
      <c r="P861" s="142"/>
      <c r="Q861" s="142"/>
      <c r="R861" s="172"/>
      <c r="S861" s="142"/>
      <c r="T861" s="172"/>
    </row>
    <row r="862" spans="1:20" s="76" customFormat="1" x14ac:dyDescent="0.3">
      <c r="A862" s="385"/>
      <c r="B862" s="385"/>
      <c r="C862" s="390"/>
      <c r="D862" s="147"/>
      <c r="E862" s="385"/>
      <c r="F862" s="142"/>
      <c r="G862" s="142"/>
      <c r="H862" s="142"/>
      <c r="I862" s="142"/>
      <c r="J862" s="134"/>
      <c r="K862" s="142"/>
      <c r="L862" s="142"/>
      <c r="M862" s="142"/>
      <c r="N862" s="142"/>
      <c r="O862" s="142"/>
      <c r="P862" s="142"/>
      <c r="Q862" s="142"/>
      <c r="R862" s="172"/>
      <c r="S862" s="142"/>
      <c r="T862" s="172"/>
    </row>
    <row r="863" spans="1:20" s="64" customFormat="1" x14ac:dyDescent="0.3">
      <c r="A863" s="378"/>
      <c r="B863" s="378"/>
      <c r="C863" s="378"/>
      <c r="D863" s="144" t="str">
        <f>"Total item "&amp;A860</f>
        <v>Total item 10.20</v>
      </c>
      <c r="E863" s="389"/>
      <c r="F863" s="134"/>
      <c r="G863" s="134"/>
      <c r="H863" s="134"/>
      <c r="I863" s="134"/>
      <c r="J863" s="145">
        <f>SUM(J861:J862)</f>
        <v>1</v>
      </c>
      <c r="K863" s="134"/>
      <c r="L863" s="134"/>
      <c r="M863" s="134"/>
      <c r="N863" s="134"/>
      <c r="O863" s="134"/>
      <c r="P863" s="134"/>
      <c r="Q863" s="134"/>
      <c r="R863" s="156"/>
      <c r="S863" s="134"/>
      <c r="T863" s="156"/>
    </row>
    <row r="864" spans="1:20" s="79" customFormat="1" x14ac:dyDescent="0.3">
      <c r="A864" s="379"/>
      <c r="B864" s="380"/>
      <c r="C864" s="380"/>
      <c r="D864" s="152"/>
      <c r="E864" s="381"/>
      <c r="F864" s="153"/>
      <c r="G864" s="153"/>
      <c r="H864" s="153"/>
      <c r="I864" s="153"/>
      <c r="J864" s="154"/>
      <c r="K864" s="153"/>
      <c r="L864" s="153"/>
      <c r="M864" s="153"/>
      <c r="N864" s="153"/>
      <c r="O864" s="153"/>
      <c r="P864" s="153"/>
      <c r="Q864" s="153"/>
      <c r="R864" s="174"/>
      <c r="S864" s="153"/>
      <c r="T864" s="175"/>
    </row>
    <row r="865" spans="1:20" s="280" customFormat="1" x14ac:dyDescent="0.3">
      <c r="A865" s="386" t="s">
        <v>22</v>
      </c>
      <c r="B865" s="387"/>
      <c r="C865" s="387"/>
      <c r="D865" s="178" t="s">
        <v>157</v>
      </c>
      <c r="E865" s="387"/>
      <c r="F865" s="145"/>
      <c r="G865" s="145"/>
      <c r="H865" s="145"/>
      <c r="I865" s="145"/>
      <c r="J865" s="145"/>
      <c r="K865" s="145"/>
      <c r="L865" s="145"/>
      <c r="M865" s="145"/>
      <c r="N865" s="145">
        <f>SUM(N866:N951)</f>
        <v>18313.060000000001</v>
      </c>
      <c r="O865" s="145"/>
      <c r="P865" s="145"/>
      <c r="Q865" s="145">
        <f>SUM(Q866:Q951)</f>
        <v>18077</v>
      </c>
      <c r="R865" s="278"/>
      <c r="S865" s="145"/>
      <c r="T865" s="279"/>
    </row>
    <row r="866" spans="1:20" s="156" customFormat="1" x14ac:dyDescent="0.3">
      <c r="A866" s="388"/>
      <c r="B866" s="378"/>
      <c r="C866" s="378"/>
      <c r="D866" s="144"/>
      <c r="E866" s="389"/>
      <c r="F866" s="134"/>
      <c r="G866" s="134"/>
      <c r="H866" s="134"/>
      <c r="I866" s="134"/>
      <c r="J866" s="133"/>
      <c r="K866" s="134"/>
      <c r="L866" s="134"/>
      <c r="M866" s="134"/>
      <c r="N866" s="134"/>
      <c r="O866" s="134"/>
      <c r="P866" s="134"/>
      <c r="Q866" s="134"/>
      <c r="S866" s="134"/>
      <c r="T866" s="171"/>
    </row>
    <row r="867" spans="1:20" s="172" customFormat="1" ht="27.6" x14ac:dyDescent="0.3">
      <c r="A867" s="385" t="s">
        <v>150</v>
      </c>
      <c r="B867" s="385" t="s">
        <v>31</v>
      </c>
      <c r="C867" s="385" t="s">
        <v>512</v>
      </c>
      <c r="D867" s="140" t="s">
        <v>511</v>
      </c>
      <c r="E867" s="385" t="s">
        <v>85</v>
      </c>
      <c r="F867" s="134"/>
      <c r="G867" s="141"/>
      <c r="H867" s="141"/>
      <c r="I867" s="141"/>
      <c r="J867" s="141"/>
      <c r="K867" s="142">
        <f>J870</f>
        <v>19</v>
      </c>
      <c r="L867" s="142" t="s">
        <v>784</v>
      </c>
      <c r="M867" s="142">
        <f>ROUND(L867*(1+$N$10),2)</f>
        <v>24.93</v>
      </c>
      <c r="N867" s="142">
        <f>TRUNC($K867*M867,2)</f>
        <v>473.67</v>
      </c>
      <c r="O867" s="142" t="s">
        <v>785</v>
      </c>
      <c r="P867" s="142">
        <f>ROUND(O867*(1+$Q$10),2)</f>
        <v>25.06</v>
      </c>
      <c r="Q867" s="142">
        <f>TRUNC($K867*P867,2)</f>
        <v>476.14</v>
      </c>
      <c r="R867" s="329" t="s">
        <v>908</v>
      </c>
      <c r="S867" s="142"/>
    </row>
    <row r="868" spans="1:20" s="172" customFormat="1" x14ac:dyDescent="0.3">
      <c r="A868" s="385"/>
      <c r="B868" s="385"/>
      <c r="C868" s="385"/>
      <c r="D868" s="143" t="s">
        <v>513</v>
      </c>
      <c r="E868" s="391"/>
      <c r="F868" s="142">
        <v>19</v>
      </c>
      <c r="G868" s="142"/>
      <c r="H868" s="142"/>
      <c r="I868" s="142"/>
      <c r="J868" s="134">
        <f t="shared" ref="J868" si="89">ROUND(PRODUCT(F868:I868),2)</f>
        <v>19</v>
      </c>
      <c r="K868" s="142"/>
      <c r="L868" s="141"/>
      <c r="M868" s="142"/>
      <c r="N868" s="142"/>
      <c r="O868" s="141"/>
      <c r="P868" s="142"/>
      <c r="Q868" s="142"/>
      <c r="S868" s="142"/>
      <c r="T868" s="156"/>
    </row>
    <row r="869" spans="1:20" s="172" customFormat="1" x14ac:dyDescent="0.3">
      <c r="A869" s="385"/>
      <c r="B869" s="385"/>
      <c r="C869" s="385"/>
      <c r="D869" s="143"/>
      <c r="E869" s="391"/>
      <c r="F869" s="142"/>
      <c r="G869" s="142"/>
      <c r="H869" s="142"/>
      <c r="I869" s="142"/>
      <c r="J869" s="134"/>
      <c r="K869" s="142"/>
      <c r="L869" s="141"/>
      <c r="M869" s="142"/>
      <c r="N869" s="142"/>
      <c r="O869" s="141"/>
      <c r="P869" s="142"/>
      <c r="Q869" s="142"/>
      <c r="S869" s="142"/>
      <c r="T869" s="156"/>
    </row>
    <row r="870" spans="1:20" s="156" customFormat="1" x14ac:dyDescent="0.3">
      <c r="A870" s="385"/>
      <c r="B870" s="378"/>
      <c r="C870" s="378"/>
      <c r="D870" s="144" t="str">
        <f>"Total item "&amp;A867</f>
        <v>Total item 11.1</v>
      </c>
      <c r="E870" s="389"/>
      <c r="F870" s="134"/>
      <c r="G870" s="134"/>
      <c r="H870" s="134"/>
      <c r="I870" s="134"/>
      <c r="J870" s="145">
        <f>SUM(J868:J869)</f>
        <v>19</v>
      </c>
      <c r="K870" s="134"/>
      <c r="L870" s="134"/>
      <c r="M870" s="134"/>
      <c r="N870" s="134"/>
      <c r="O870" s="134"/>
      <c r="P870" s="134"/>
      <c r="Q870" s="134"/>
      <c r="S870" s="134"/>
    </row>
    <row r="871" spans="1:20" s="156" customFormat="1" x14ac:dyDescent="0.3">
      <c r="A871" s="385"/>
      <c r="B871" s="378"/>
      <c r="C871" s="378"/>
      <c r="D871" s="144"/>
      <c r="E871" s="389"/>
      <c r="F871" s="134"/>
      <c r="G871" s="134"/>
      <c r="H871" s="134"/>
      <c r="I871" s="134"/>
      <c r="J871" s="133"/>
      <c r="K871" s="134"/>
      <c r="L871" s="134"/>
      <c r="M871" s="134"/>
      <c r="N871" s="134"/>
      <c r="O871" s="134"/>
      <c r="P871" s="134"/>
      <c r="Q871" s="134"/>
      <c r="S871" s="134"/>
      <c r="T871" s="171"/>
    </row>
    <row r="872" spans="1:20" s="172" customFormat="1" ht="41.4" x14ac:dyDescent="0.3">
      <c r="A872" s="385" t="s">
        <v>177</v>
      </c>
      <c r="B872" s="385" t="s">
        <v>31</v>
      </c>
      <c r="C872" s="385" t="s">
        <v>386</v>
      </c>
      <c r="D872" s="140" t="s">
        <v>387</v>
      </c>
      <c r="E872" s="385" t="s">
        <v>85</v>
      </c>
      <c r="F872" s="134"/>
      <c r="G872" s="141"/>
      <c r="H872" s="141"/>
      <c r="I872" s="141"/>
      <c r="J872" s="141"/>
      <c r="K872" s="142">
        <f>J875</f>
        <v>8</v>
      </c>
      <c r="L872" s="142" t="s">
        <v>786</v>
      </c>
      <c r="M872" s="142">
        <f>ROUND(L872*(1+$N$10),2)</f>
        <v>22.95</v>
      </c>
      <c r="N872" s="142">
        <f>TRUNC($K872*M872,2)</f>
        <v>183.6</v>
      </c>
      <c r="O872" s="142" t="s">
        <v>787</v>
      </c>
      <c r="P872" s="142">
        <f>ROUND(O872*(1+$Q$10),2)</f>
        <v>23.52</v>
      </c>
      <c r="Q872" s="142">
        <f>TRUNC($K872*P872,2)</f>
        <v>188.16</v>
      </c>
      <c r="R872" s="329" t="s">
        <v>908</v>
      </c>
      <c r="S872" s="142"/>
    </row>
    <row r="873" spans="1:20" s="172" customFormat="1" x14ac:dyDescent="0.3">
      <c r="A873" s="385"/>
      <c r="B873" s="385"/>
      <c r="C873" s="385"/>
      <c r="D873" s="143" t="s">
        <v>513</v>
      </c>
      <c r="E873" s="391"/>
      <c r="F873" s="142">
        <v>8</v>
      </c>
      <c r="G873" s="142"/>
      <c r="H873" s="142"/>
      <c r="I873" s="142"/>
      <c r="J873" s="134">
        <f t="shared" ref="J873" si="90">ROUND(PRODUCT(F873:I873),2)</f>
        <v>8</v>
      </c>
      <c r="K873" s="142"/>
      <c r="L873" s="141"/>
      <c r="M873" s="142"/>
      <c r="N873" s="142"/>
      <c r="O873" s="141"/>
      <c r="P873" s="142"/>
      <c r="Q873" s="142"/>
      <c r="S873" s="142"/>
      <c r="T873" s="156"/>
    </row>
    <row r="874" spans="1:20" s="172" customFormat="1" x14ac:dyDescent="0.3">
      <c r="A874" s="385"/>
      <c r="B874" s="385"/>
      <c r="C874" s="385"/>
      <c r="D874" s="143"/>
      <c r="E874" s="391"/>
      <c r="F874" s="142"/>
      <c r="G874" s="142"/>
      <c r="H874" s="142"/>
      <c r="I874" s="142"/>
      <c r="J874" s="134"/>
      <c r="K874" s="142"/>
      <c r="L874" s="141"/>
      <c r="M874" s="142"/>
      <c r="N874" s="142"/>
      <c r="O874" s="141"/>
      <c r="P874" s="142"/>
      <c r="Q874" s="142"/>
      <c r="S874" s="142"/>
      <c r="T874" s="156"/>
    </row>
    <row r="875" spans="1:20" s="156" customFormat="1" x14ac:dyDescent="0.3">
      <c r="A875" s="378"/>
      <c r="B875" s="378"/>
      <c r="C875" s="378"/>
      <c r="D875" s="144" t="str">
        <f>"Total item "&amp;A872</f>
        <v>Total item 11.2</v>
      </c>
      <c r="E875" s="389"/>
      <c r="F875" s="134"/>
      <c r="G875" s="134"/>
      <c r="H875" s="134"/>
      <c r="I875" s="134"/>
      <c r="J875" s="145">
        <f>SUM(J873:J874)</f>
        <v>8</v>
      </c>
      <c r="K875" s="134"/>
      <c r="L875" s="134"/>
      <c r="M875" s="134"/>
      <c r="N875" s="134"/>
      <c r="O875" s="134"/>
      <c r="P875" s="134"/>
      <c r="Q875" s="134"/>
      <c r="S875" s="134"/>
    </row>
    <row r="876" spans="1:20" s="156" customFormat="1" x14ac:dyDescent="0.3">
      <c r="A876" s="385"/>
      <c r="B876" s="378"/>
      <c r="C876" s="378"/>
      <c r="D876" s="144"/>
      <c r="E876" s="389"/>
      <c r="F876" s="134"/>
      <c r="G876" s="134"/>
      <c r="H876" s="134"/>
      <c r="I876" s="134"/>
      <c r="J876" s="133"/>
      <c r="K876" s="134"/>
      <c r="L876" s="134"/>
      <c r="M876" s="134"/>
      <c r="N876" s="134"/>
      <c r="O876" s="134"/>
      <c r="P876" s="134"/>
      <c r="Q876" s="134"/>
      <c r="S876" s="134"/>
      <c r="T876" s="171"/>
    </row>
    <row r="877" spans="1:20" s="172" customFormat="1" ht="41.4" x14ac:dyDescent="0.3">
      <c r="A877" s="385" t="s">
        <v>178</v>
      </c>
      <c r="B877" s="385" t="s">
        <v>31</v>
      </c>
      <c r="C877" s="385" t="s">
        <v>515</v>
      </c>
      <c r="D877" s="140" t="s">
        <v>514</v>
      </c>
      <c r="E877" s="385" t="s">
        <v>85</v>
      </c>
      <c r="F877" s="134"/>
      <c r="G877" s="141"/>
      <c r="H877" s="141"/>
      <c r="I877" s="141"/>
      <c r="J877" s="141"/>
      <c r="K877" s="142">
        <f>J880</f>
        <v>10</v>
      </c>
      <c r="L877" s="142" t="s">
        <v>788</v>
      </c>
      <c r="M877" s="142">
        <f>ROUND(L877*(1+$N$10),2)</f>
        <v>15.16</v>
      </c>
      <c r="N877" s="142">
        <f>TRUNC($K877*M877,2)</f>
        <v>151.6</v>
      </c>
      <c r="O877" s="142" t="s">
        <v>789</v>
      </c>
      <c r="P877" s="142">
        <f>ROUND(O877*(1+$Q$10),2)</f>
        <v>15.4</v>
      </c>
      <c r="Q877" s="142">
        <f>TRUNC($K877*P877,2)</f>
        <v>154</v>
      </c>
      <c r="R877" s="329" t="s">
        <v>908</v>
      </c>
      <c r="S877" s="142"/>
    </row>
    <row r="878" spans="1:20" s="172" customFormat="1" x14ac:dyDescent="0.3">
      <c r="A878" s="385"/>
      <c r="B878" s="385"/>
      <c r="C878" s="385"/>
      <c r="D878" s="143" t="s">
        <v>513</v>
      </c>
      <c r="E878" s="391"/>
      <c r="F878" s="142">
        <v>10</v>
      </c>
      <c r="G878" s="142"/>
      <c r="H878" s="142"/>
      <c r="I878" s="142"/>
      <c r="J878" s="134">
        <f t="shared" ref="J878" si="91">ROUND(PRODUCT(F878:I878),2)</f>
        <v>10</v>
      </c>
      <c r="K878" s="142"/>
      <c r="L878" s="141"/>
      <c r="M878" s="142"/>
      <c r="N878" s="142"/>
      <c r="O878" s="141"/>
      <c r="P878" s="142"/>
      <c r="Q878" s="142"/>
      <c r="S878" s="142"/>
      <c r="T878" s="156"/>
    </row>
    <row r="879" spans="1:20" s="172" customFormat="1" x14ac:dyDescent="0.3">
      <c r="A879" s="385"/>
      <c r="B879" s="385"/>
      <c r="C879" s="385"/>
      <c r="D879" s="143"/>
      <c r="E879" s="391"/>
      <c r="F879" s="142"/>
      <c r="G879" s="142"/>
      <c r="H879" s="142"/>
      <c r="I879" s="142"/>
      <c r="J879" s="134"/>
      <c r="K879" s="142"/>
      <c r="L879" s="141"/>
      <c r="M879" s="142"/>
      <c r="N879" s="142"/>
      <c r="O879" s="141"/>
      <c r="P879" s="142"/>
      <c r="Q879" s="142"/>
      <c r="S879" s="142"/>
      <c r="T879" s="156"/>
    </row>
    <row r="880" spans="1:20" s="156" customFormat="1" x14ac:dyDescent="0.3">
      <c r="A880" s="378"/>
      <c r="B880" s="378"/>
      <c r="C880" s="378"/>
      <c r="D880" s="144" t="str">
        <f>"Total item "&amp;A877</f>
        <v>Total item 11.3</v>
      </c>
      <c r="E880" s="389"/>
      <c r="F880" s="134"/>
      <c r="G880" s="134"/>
      <c r="H880" s="134"/>
      <c r="I880" s="134"/>
      <c r="J880" s="145">
        <f>SUM(J878:J879)</f>
        <v>10</v>
      </c>
      <c r="K880" s="134"/>
      <c r="L880" s="134"/>
      <c r="M880" s="134"/>
      <c r="N880" s="134"/>
      <c r="O880" s="134"/>
      <c r="P880" s="134"/>
      <c r="Q880" s="134"/>
      <c r="S880" s="134"/>
    </row>
    <row r="881" spans="1:20" s="156" customFormat="1" x14ac:dyDescent="0.3">
      <c r="A881" s="385"/>
      <c r="B881" s="378"/>
      <c r="C881" s="378"/>
      <c r="D881" s="144"/>
      <c r="E881" s="389"/>
      <c r="F881" s="134"/>
      <c r="G881" s="134"/>
      <c r="H881" s="134"/>
      <c r="I881" s="134"/>
      <c r="J881" s="133"/>
      <c r="K881" s="134"/>
      <c r="L881" s="134"/>
      <c r="M881" s="134"/>
      <c r="N881" s="134"/>
      <c r="O881" s="134"/>
      <c r="P881" s="134"/>
      <c r="Q881" s="134"/>
      <c r="S881" s="134"/>
      <c r="T881" s="171"/>
    </row>
    <row r="882" spans="1:20" s="172" customFormat="1" ht="41.4" x14ac:dyDescent="0.3">
      <c r="A882" s="385" t="s">
        <v>261</v>
      </c>
      <c r="B882" s="385" t="s">
        <v>31</v>
      </c>
      <c r="C882" s="385" t="s">
        <v>1296</v>
      </c>
      <c r="D882" s="140" t="s">
        <v>1295</v>
      </c>
      <c r="E882" s="385" t="s">
        <v>86</v>
      </c>
      <c r="F882" s="134"/>
      <c r="G882" s="141"/>
      <c r="H882" s="141"/>
      <c r="I882" s="141"/>
      <c r="J882" s="141"/>
      <c r="K882" s="142">
        <f>J885</f>
        <v>150</v>
      </c>
      <c r="L882" s="142" t="s">
        <v>1297</v>
      </c>
      <c r="M882" s="142">
        <f>ROUND(L882*(1+$N$10),2)</f>
        <v>20.079999999999998</v>
      </c>
      <c r="N882" s="142">
        <f>TRUNC($K882*M882,2)</f>
        <v>3012</v>
      </c>
      <c r="O882" s="142" t="s">
        <v>1298</v>
      </c>
      <c r="P882" s="142">
        <f>ROUND(O882*(1+$Q$10),2)</f>
        <v>20.02</v>
      </c>
      <c r="Q882" s="142">
        <f>TRUNC($K882*P882,2)</f>
        <v>3003</v>
      </c>
      <c r="R882" s="329" t="s">
        <v>908</v>
      </c>
      <c r="S882" s="142"/>
    </row>
    <row r="883" spans="1:20" s="172" customFormat="1" x14ac:dyDescent="0.3">
      <c r="A883" s="385"/>
      <c r="B883" s="385"/>
      <c r="C883" s="385"/>
      <c r="D883" s="143" t="s">
        <v>513</v>
      </c>
      <c r="E883" s="391"/>
      <c r="F883" s="142"/>
      <c r="G883" s="142">
        <v>150</v>
      </c>
      <c r="H883" s="142"/>
      <c r="I883" s="142"/>
      <c r="J883" s="134">
        <f t="shared" ref="J883" si="92">ROUND(PRODUCT(F883:I883),2)</f>
        <v>150</v>
      </c>
      <c r="K883" s="142"/>
      <c r="L883" s="141"/>
      <c r="M883" s="142"/>
      <c r="N883" s="142"/>
      <c r="O883" s="141"/>
      <c r="P883" s="142"/>
      <c r="Q883" s="142"/>
      <c r="S883" s="142"/>
      <c r="T883" s="156"/>
    </row>
    <row r="884" spans="1:20" s="172" customFormat="1" x14ac:dyDescent="0.3">
      <c r="A884" s="385"/>
      <c r="B884" s="385"/>
      <c r="C884" s="385"/>
      <c r="D884" s="143"/>
      <c r="E884" s="391"/>
      <c r="F884" s="142"/>
      <c r="G884" s="142"/>
      <c r="H884" s="142"/>
      <c r="I884" s="142"/>
      <c r="J884" s="134"/>
      <c r="K884" s="142"/>
      <c r="L884" s="141"/>
      <c r="M884" s="142"/>
      <c r="N884" s="142"/>
      <c r="O884" s="141"/>
      <c r="P884" s="142"/>
      <c r="Q884" s="142"/>
      <c r="S884" s="142"/>
      <c r="T884" s="156"/>
    </row>
    <row r="885" spans="1:20" s="156" customFormat="1" x14ac:dyDescent="0.3">
      <c r="A885" s="378"/>
      <c r="B885" s="378"/>
      <c r="C885" s="378"/>
      <c r="D885" s="144" t="str">
        <f>"Total item "&amp;A882</f>
        <v>Total item 11.4</v>
      </c>
      <c r="E885" s="389"/>
      <c r="F885" s="134"/>
      <c r="G885" s="134"/>
      <c r="H885" s="134"/>
      <c r="I885" s="134"/>
      <c r="J885" s="145">
        <f>SUM(J883:J884)</f>
        <v>150</v>
      </c>
      <c r="K885" s="134"/>
      <c r="L885" s="134"/>
      <c r="M885" s="134"/>
      <c r="N885" s="134"/>
      <c r="O885" s="134"/>
      <c r="P885" s="134"/>
      <c r="Q885" s="134"/>
      <c r="S885" s="134"/>
    </row>
    <row r="886" spans="1:20" s="156" customFormat="1" x14ac:dyDescent="0.3">
      <c r="A886" s="385"/>
      <c r="B886" s="378"/>
      <c r="C886" s="378"/>
      <c r="D886" s="144"/>
      <c r="E886" s="389"/>
      <c r="F886" s="134"/>
      <c r="G886" s="134"/>
      <c r="H886" s="134"/>
      <c r="I886" s="134"/>
      <c r="J886" s="133"/>
      <c r="K886" s="134"/>
      <c r="L886" s="134"/>
      <c r="M886" s="134"/>
      <c r="N886" s="134"/>
      <c r="O886" s="134"/>
      <c r="P886" s="134"/>
      <c r="Q886" s="134"/>
      <c r="S886" s="134"/>
      <c r="T886" s="171"/>
    </row>
    <row r="887" spans="1:20" s="172" customFormat="1" ht="41.4" x14ac:dyDescent="0.3">
      <c r="A887" s="385" t="s">
        <v>262</v>
      </c>
      <c r="B887" s="385" t="s">
        <v>31</v>
      </c>
      <c r="C887" s="385" t="s">
        <v>517</v>
      </c>
      <c r="D887" s="140" t="s">
        <v>516</v>
      </c>
      <c r="E887" s="385" t="s">
        <v>86</v>
      </c>
      <c r="F887" s="134"/>
      <c r="G887" s="134"/>
      <c r="H887" s="141"/>
      <c r="I887" s="141"/>
      <c r="J887" s="141"/>
      <c r="K887" s="142">
        <f>J890</f>
        <v>100</v>
      </c>
      <c r="L887" s="142" t="s">
        <v>1299</v>
      </c>
      <c r="M887" s="142">
        <f>ROUND(L887*(1+$N$10),2)</f>
        <v>10.78</v>
      </c>
      <c r="N887" s="142">
        <f>TRUNC($K887*M887,2)</f>
        <v>1078</v>
      </c>
      <c r="O887" s="142" t="s">
        <v>1300</v>
      </c>
      <c r="P887" s="142">
        <f>ROUND(O887*(1+$Q$10),2)</f>
        <v>10.71</v>
      </c>
      <c r="Q887" s="142">
        <f>TRUNC($K887*P887,2)</f>
        <v>1071</v>
      </c>
      <c r="R887" s="329" t="s">
        <v>908</v>
      </c>
      <c r="S887" s="142"/>
    </row>
    <row r="888" spans="1:20" s="172" customFormat="1" x14ac:dyDescent="0.3">
      <c r="A888" s="385"/>
      <c r="B888" s="385"/>
      <c r="C888" s="385"/>
      <c r="D888" s="143" t="s">
        <v>513</v>
      </c>
      <c r="E888" s="391"/>
      <c r="F888" s="142"/>
      <c r="G888" s="142">
        <v>100</v>
      </c>
      <c r="H888" s="142"/>
      <c r="I888" s="142"/>
      <c r="J888" s="134">
        <f t="shared" ref="J888" si="93">ROUND(PRODUCT(F888:I888),2)</f>
        <v>100</v>
      </c>
      <c r="K888" s="142"/>
      <c r="L888" s="141"/>
      <c r="M888" s="142"/>
      <c r="N888" s="142"/>
      <c r="O888" s="141"/>
      <c r="P888" s="142"/>
      <c r="Q888" s="142"/>
      <c r="S888" s="142"/>
      <c r="T888" s="156"/>
    </row>
    <row r="889" spans="1:20" s="172" customFormat="1" x14ac:dyDescent="0.3">
      <c r="A889" s="385"/>
      <c r="B889" s="385"/>
      <c r="C889" s="385"/>
      <c r="D889" s="143"/>
      <c r="E889" s="391"/>
      <c r="F889" s="142"/>
      <c r="G889" s="142"/>
      <c r="H889" s="142"/>
      <c r="I889" s="142"/>
      <c r="J889" s="134"/>
      <c r="K889" s="142"/>
      <c r="L889" s="141"/>
      <c r="M889" s="142"/>
      <c r="N889" s="142"/>
      <c r="O889" s="141"/>
      <c r="P889" s="142"/>
      <c r="Q889" s="142"/>
      <c r="S889" s="142"/>
      <c r="T889" s="156"/>
    </row>
    <row r="890" spans="1:20" s="156" customFormat="1" x14ac:dyDescent="0.3">
      <c r="A890" s="378"/>
      <c r="B890" s="378"/>
      <c r="C890" s="378"/>
      <c r="D890" s="144" t="str">
        <f>"Total item "&amp;A887</f>
        <v>Total item 11.5</v>
      </c>
      <c r="E890" s="389"/>
      <c r="F890" s="134"/>
      <c r="G890" s="134"/>
      <c r="H890" s="134"/>
      <c r="I890" s="134"/>
      <c r="J890" s="145">
        <f>SUM(J888:J889)</f>
        <v>100</v>
      </c>
      <c r="K890" s="134"/>
      <c r="L890" s="134"/>
      <c r="M890" s="134"/>
      <c r="N890" s="134"/>
      <c r="O890" s="134"/>
      <c r="P890" s="134"/>
      <c r="Q890" s="134"/>
      <c r="S890" s="134"/>
    </row>
    <row r="891" spans="1:20" s="156" customFormat="1" x14ac:dyDescent="0.3">
      <c r="A891" s="385"/>
      <c r="B891" s="378"/>
      <c r="C891" s="378"/>
      <c r="D891" s="144"/>
      <c r="E891" s="389"/>
      <c r="F891" s="134"/>
      <c r="G891" s="134"/>
      <c r="H891" s="134"/>
      <c r="I891" s="134"/>
      <c r="J891" s="133"/>
      <c r="K891" s="134"/>
      <c r="L891" s="134"/>
      <c r="M891" s="134"/>
      <c r="N891" s="134"/>
      <c r="O891" s="134"/>
      <c r="P891" s="134"/>
      <c r="Q891" s="134"/>
      <c r="S891" s="134"/>
      <c r="T891" s="171"/>
    </row>
    <row r="892" spans="1:20" s="172" customFormat="1" ht="41.4" x14ac:dyDescent="0.3">
      <c r="A892" s="385" t="s">
        <v>263</v>
      </c>
      <c r="B892" s="385" t="s">
        <v>31</v>
      </c>
      <c r="C892" s="385" t="s">
        <v>522</v>
      </c>
      <c r="D892" s="140" t="s">
        <v>521</v>
      </c>
      <c r="E892" s="385" t="s">
        <v>520</v>
      </c>
      <c r="F892" s="134"/>
      <c r="G892" s="134"/>
      <c r="H892" s="141"/>
      <c r="I892" s="141"/>
      <c r="J892" s="141"/>
      <c r="K892" s="142">
        <f>J895</f>
        <v>20</v>
      </c>
      <c r="L892" s="142" t="s">
        <v>531</v>
      </c>
      <c r="M892" s="142">
        <f>ROUND(L892*(1+$N$10),2)</f>
        <v>14.99</v>
      </c>
      <c r="N892" s="142">
        <f>TRUNC($K892*M892,2)</f>
        <v>299.8</v>
      </c>
      <c r="O892" s="142" t="s">
        <v>790</v>
      </c>
      <c r="P892" s="142">
        <f>ROUND(O892*(1+$Q$10),2)</f>
        <v>15.22</v>
      </c>
      <c r="Q892" s="142">
        <f>TRUNC($K892*P892,2)</f>
        <v>304.39999999999998</v>
      </c>
      <c r="R892" s="329" t="s">
        <v>908</v>
      </c>
      <c r="S892" s="142"/>
    </row>
    <row r="893" spans="1:20" s="172" customFormat="1" x14ac:dyDescent="0.3">
      <c r="A893" s="385"/>
      <c r="B893" s="385"/>
      <c r="C893" s="385"/>
      <c r="D893" s="143" t="s">
        <v>513</v>
      </c>
      <c r="E893" s="391"/>
      <c r="F893" s="142">
        <v>20</v>
      </c>
      <c r="G893" s="142"/>
      <c r="H893" s="142"/>
      <c r="I893" s="142"/>
      <c r="J893" s="134">
        <f t="shared" ref="J893" si="94">ROUND(PRODUCT(F893:I893),2)</f>
        <v>20</v>
      </c>
      <c r="K893" s="142"/>
      <c r="L893" s="141"/>
      <c r="M893" s="142"/>
      <c r="N893" s="142"/>
      <c r="O893" s="141"/>
      <c r="P893" s="142"/>
      <c r="Q893" s="142"/>
      <c r="S893" s="142"/>
      <c r="T893" s="156"/>
    </row>
    <row r="894" spans="1:20" s="172" customFormat="1" x14ac:dyDescent="0.3">
      <c r="A894" s="385"/>
      <c r="B894" s="385"/>
      <c r="C894" s="385"/>
      <c r="D894" s="143"/>
      <c r="E894" s="391"/>
      <c r="F894" s="142"/>
      <c r="G894" s="142"/>
      <c r="H894" s="142"/>
      <c r="I894" s="142"/>
      <c r="J894" s="134"/>
      <c r="K894" s="142"/>
      <c r="L894" s="141"/>
      <c r="M894" s="142"/>
      <c r="N894" s="142"/>
      <c r="O894" s="141"/>
      <c r="P894" s="142"/>
      <c r="Q894" s="142"/>
      <c r="S894" s="142"/>
      <c r="T894" s="156"/>
    </row>
    <row r="895" spans="1:20" s="156" customFormat="1" x14ac:dyDescent="0.3">
      <c r="A895" s="378"/>
      <c r="B895" s="378"/>
      <c r="C895" s="378"/>
      <c r="D895" s="144" t="str">
        <f>"Total item "&amp;A892</f>
        <v>Total item 11.6</v>
      </c>
      <c r="E895" s="389"/>
      <c r="F895" s="134"/>
      <c r="G895" s="134"/>
      <c r="H895" s="134"/>
      <c r="I895" s="134"/>
      <c r="J895" s="145">
        <f>SUM(J893:J894)</f>
        <v>20</v>
      </c>
      <c r="K895" s="134"/>
      <c r="L895" s="134"/>
      <c r="M895" s="134"/>
      <c r="N895" s="134"/>
      <c r="O895" s="134"/>
      <c r="P895" s="134"/>
      <c r="Q895" s="134"/>
      <c r="S895" s="134"/>
    </row>
    <row r="896" spans="1:20" s="156" customFormat="1" x14ac:dyDescent="0.3">
      <c r="A896" s="385"/>
      <c r="B896" s="378"/>
      <c r="C896" s="378"/>
      <c r="D896" s="144"/>
      <c r="E896" s="389"/>
      <c r="F896" s="134"/>
      <c r="G896" s="134"/>
      <c r="H896" s="134"/>
      <c r="I896" s="134"/>
      <c r="J896" s="133"/>
      <c r="K896" s="134"/>
      <c r="L896" s="134"/>
      <c r="M896" s="134"/>
      <c r="N896" s="134"/>
      <c r="O896" s="134"/>
      <c r="P896" s="134"/>
      <c r="Q896" s="134"/>
      <c r="S896" s="134"/>
      <c r="T896" s="171"/>
    </row>
    <row r="897" spans="1:20" s="172" customFormat="1" ht="41.4" x14ac:dyDescent="0.3">
      <c r="A897" s="385" t="s">
        <v>295</v>
      </c>
      <c r="B897" s="385" t="s">
        <v>31</v>
      </c>
      <c r="C897" s="385" t="s">
        <v>519</v>
      </c>
      <c r="D897" s="140" t="s">
        <v>518</v>
      </c>
      <c r="E897" s="385" t="s">
        <v>85</v>
      </c>
      <c r="F897" s="134"/>
      <c r="G897" s="141"/>
      <c r="H897" s="141"/>
      <c r="I897" s="141"/>
      <c r="J897" s="141"/>
      <c r="K897" s="142">
        <f>J900</f>
        <v>8</v>
      </c>
      <c r="L897" s="142" t="s">
        <v>791</v>
      </c>
      <c r="M897" s="142">
        <f>ROUND(L897*(1+$N$10),2)</f>
        <v>60.15</v>
      </c>
      <c r="N897" s="142">
        <f>TRUNC($K897*M897,2)</f>
        <v>481.2</v>
      </c>
      <c r="O897" s="142" t="s">
        <v>792</v>
      </c>
      <c r="P897" s="142">
        <f>ROUND(O897*(1+$Q$10),2)</f>
        <v>60.89</v>
      </c>
      <c r="Q897" s="142">
        <f>TRUNC($K897*P897,2)</f>
        <v>487.12</v>
      </c>
      <c r="R897" s="329" t="s">
        <v>908</v>
      </c>
      <c r="S897" s="142"/>
    </row>
    <row r="898" spans="1:20" s="172" customFormat="1" x14ac:dyDescent="0.3">
      <c r="A898" s="385"/>
      <c r="B898" s="385"/>
      <c r="C898" s="385"/>
      <c r="D898" s="143" t="s">
        <v>513</v>
      </c>
      <c r="E898" s="391"/>
      <c r="F898" s="142">
        <v>8</v>
      </c>
      <c r="G898" s="142"/>
      <c r="H898" s="142"/>
      <c r="I898" s="142"/>
      <c r="J898" s="134">
        <f t="shared" ref="J898" si="95">ROUND(PRODUCT(F898:I898),2)</f>
        <v>8</v>
      </c>
      <c r="K898" s="142"/>
      <c r="L898" s="141"/>
      <c r="M898" s="142"/>
      <c r="N898" s="142"/>
      <c r="O898" s="141"/>
      <c r="P898" s="142"/>
      <c r="Q898" s="142"/>
      <c r="S898" s="142"/>
      <c r="T898" s="156"/>
    </row>
    <row r="899" spans="1:20" s="172" customFormat="1" x14ac:dyDescent="0.3">
      <c r="A899" s="385"/>
      <c r="B899" s="385"/>
      <c r="C899" s="385"/>
      <c r="D899" s="143"/>
      <c r="E899" s="391"/>
      <c r="F899" s="142"/>
      <c r="G899" s="142"/>
      <c r="H899" s="142"/>
      <c r="I899" s="142"/>
      <c r="J899" s="134"/>
      <c r="K899" s="142"/>
      <c r="L899" s="141"/>
      <c r="M899" s="142"/>
      <c r="N899" s="142"/>
      <c r="O899" s="141"/>
      <c r="P899" s="142"/>
      <c r="Q899" s="142"/>
      <c r="S899" s="142"/>
      <c r="T899" s="156"/>
    </row>
    <row r="900" spans="1:20" s="156" customFormat="1" x14ac:dyDescent="0.3">
      <c r="A900" s="378"/>
      <c r="B900" s="378"/>
      <c r="C900" s="378"/>
      <c r="D900" s="144" t="str">
        <f>"Total item "&amp;A897</f>
        <v>Total item 11.7</v>
      </c>
      <c r="E900" s="389"/>
      <c r="F900" s="134"/>
      <c r="G900" s="134"/>
      <c r="H900" s="134"/>
      <c r="I900" s="134"/>
      <c r="J900" s="145">
        <f>SUM(J898:J899)</f>
        <v>8</v>
      </c>
      <c r="K900" s="134"/>
      <c r="L900" s="134"/>
      <c r="M900" s="134"/>
      <c r="N900" s="134"/>
      <c r="O900" s="134"/>
      <c r="P900" s="134"/>
      <c r="Q900" s="134"/>
      <c r="S900" s="134"/>
    </row>
    <row r="901" spans="1:20" s="156" customFormat="1" x14ac:dyDescent="0.3">
      <c r="A901" s="378"/>
      <c r="B901" s="378"/>
      <c r="C901" s="378"/>
      <c r="D901" s="144"/>
      <c r="E901" s="389"/>
      <c r="F901" s="134"/>
      <c r="G901" s="134"/>
      <c r="H901" s="134"/>
      <c r="I901" s="134"/>
      <c r="J901" s="141"/>
      <c r="K901" s="134"/>
      <c r="L901" s="134"/>
      <c r="M901" s="134"/>
      <c r="N901" s="134"/>
      <c r="O901" s="134"/>
      <c r="P901" s="134"/>
      <c r="Q901" s="134"/>
      <c r="S901" s="134"/>
    </row>
    <row r="902" spans="1:20" s="172" customFormat="1" ht="41.4" x14ac:dyDescent="0.3">
      <c r="A902" s="385" t="s">
        <v>296</v>
      </c>
      <c r="B902" s="385" t="s">
        <v>31</v>
      </c>
      <c r="C902" s="385" t="s">
        <v>524</v>
      </c>
      <c r="D902" s="140" t="s">
        <v>523</v>
      </c>
      <c r="E902" s="385" t="s">
        <v>85</v>
      </c>
      <c r="F902" s="134"/>
      <c r="G902" s="141"/>
      <c r="H902" s="141"/>
      <c r="I902" s="141"/>
      <c r="J902" s="141"/>
      <c r="K902" s="142">
        <f>J905</f>
        <v>10</v>
      </c>
      <c r="L902" s="142" t="s">
        <v>793</v>
      </c>
      <c r="M902" s="142">
        <f>ROUND(L902*(1+$N$10),2)</f>
        <v>37.08</v>
      </c>
      <c r="N902" s="142">
        <f>TRUNC($K902*M902,2)</f>
        <v>370.8</v>
      </c>
      <c r="O902" s="142" t="s">
        <v>794</v>
      </c>
      <c r="P902" s="142">
        <f>ROUND(O902*(1+$Q$10),2)</f>
        <v>37.5</v>
      </c>
      <c r="Q902" s="142">
        <f>TRUNC($K902*P902,2)</f>
        <v>375</v>
      </c>
      <c r="R902" s="329" t="s">
        <v>908</v>
      </c>
      <c r="S902" s="142"/>
    </row>
    <row r="903" spans="1:20" s="172" customFormat="1" x14ac:dyDescent="0.3">
      <c r="A903" s="385"/>
      <c r="B903" s="385"/>
      <c r="C903" s="385"/>
      <c r="D903" s="143" t="s">
        <v>513</v>
      </c>
      <c r="E903" s="391"/>
      <c r="F903" s="142">
        <v>10</v>
      </c>
      <c r="G903" s="142"/>
      <c r="H903" s="142"/>
      <c r="I903" s="142"/>
      <c r="J903" s="134">
        <f t="shared" ref="J903" si="96">ROUND(PRODUCT(F903:I903),2)</f>
        <v>10</v>
      </c>
      <c r="K903" s="142"/>
      <c r="L903" s="141"/>
      <c r="M903" s="142"/>
      <c r="N903" s="142"/>
      <c r="O903" s="141"/>
      <c r="P903" s="142"/>
      <c r="Q903" s="142"/>
      <c r="S903" s="142"/>
      <c r="T903" s="156"/>
    </row>
    <row r="904" spans="1:20" s="172" customFormat="1" x14ac:dyDescent="0.3">
      <c r="A904" s="385"/>
      <c r="B904" s="385"/>
      <c r="C904" s="385"/>
      <c r="D904" s="143"/>
      <c r="E904" s="391"/>
      <c r="F904" s="142"/>
      <c r="G904" s="142"/>
      <c r="H904" s="142"/>
      <c r="I904" s="142"/>
      <c r="J904" s="134"/>
      <c r="K904" s="142"/>
      <c r="L904" s="141"/>
      <c r="M904" s="142"/>
      <c r="N904" s="142"/>
      <c r="O904" s="141"/>
      <c r="P904" s="142"/>
      <c r="Q904" s="142"/>
      <c r="S904" s="142"/>
      <c r="T904" s="156"/>
    </row>
    <row r="905" spans="1:20" s="156" customFormat="1" x14ac:dyDescent="0.3">
      <c r="A905" s="378"/>
      <c r="B905" s="378"/>
      <c r="C905" s="378"/>
      <c r="D905" s="144" t="str">
        <f>"Total item "&amp;A902</f>
        <v>Total item 11.8</v>
      </c>
      <c r="E905" s="389"/>
      <c r="F905" s="134"/>
      <c r="G905" s="134"/>
      <c r="H905" s="134"/>
      <c r="I905" s="134"/>
      <c r="J905" s="145">
        <f>SUM(J903:J904)</f>
        <v>10</v>
      </c>
      <c r="K905" s="134"/>
      <c r="L905" s="134"/>
      <c r="M905" s="134"/>
      <c r="N905" s="134"/>
      <c r="O905" s="134"/>
      <c r="P905" s="134"/>
      <c r="Q905" s="134"/>
      <c r="S905" s="134"/>
    </row>
    <row r="906" spans="1:20" s="156" customFormat="1" x14ac:dyDescent="0.3">
      <c r="A906" s="378"/>
      <c r="B906" s="378"/>
      <c r="C906" s="378"/>
      <c r="D906" s="144"/>
      <c r="E906" s="389"/>
      <c r="F906" s="134"/>
      <c r="G906" s="134"/>
      <c r="H906" s="134"/>
      <c r="I906" s="134"/>
      <c r="J906" s="141"/>
      <c r="K906" s="134"/>
      <c r="L906" s="134"/>
      <c r="M906" s="134"/>
      <c r="N906" s="134"/>
      <c r="O906" s="134"/>
      <c r="P906" s="134"/>
      <c r="Q906" s="134"/>
      <c r="S906" s="134"/>
    </row>
    <row r="907" spans="1:20" s="172" customFormat="1" ht="55.2" x14ac:dyDescent="0.3">
      <c r="A907" s="385" t="s">
        <v>297</v>
      </c>
      <c r="B907" s="385" t="s">
        <v>31</v>
      </c>
      <c r="C907" s="385" t="s">
        <v>1286</v>
      </c>
      <c r="D907" s="140" t="s">
        <v>1285</v>
      </c>
      <c r="E907" s="385" t="s">
        <v>85</v>
      </c>
      <c r="F907" s="134"/>
      <c r="G907" s="141"/>
      <c r="H907" s="141"/>
      <c r="I907" s="141"/>
      <c r="J907" s="141"/>
      <c r="K907" s="142">
        <f>J910</f>
        <v>1</v>
      </c>
      <c r="L907" s="142" t="s">
        <v>1287</v>
      </c>
      <c r="M907" s="142">
        <f>ROUND(L907*(1+$N$10),2)</f>
        <v>420.36</v>
      </c>
      <c r="N907" s="142">
        <f>TRUNC($K907*M907,2)</f>
        <v>420.36</v>
      </c>
      <c r="O907" s="142" t="s">
        <v>1288</v>
      </c>
      <c r="P907" s="142">
        <f>ROUND(O907*(1+$Q$10),2)</f>
        <v>406.74</v>
      </c>
      <c r="Q907" s="142">
        <f>TRUNC($K907*P907,2)</f>
        <v>406.74</v>
      </c>
      <c r="R907" s="329" t="s">
        <v>908</v>
      </c>
      <c r="S907" s="142"/>
    </row>
    <row r="908" spans="1:20" s="172" customFormat="1" x14ac:dyDescent="0.3">
      <c r="A908" s="385"/>
      <c r="B908" s="385"/>
      <c r="C908" s="385"/>
      <c r="D908" s="143" t="s">
        <v>513</v>
      </c>
      <c r="E908" s="391"/>
      <c r="F908" s="142">
        <v>1</v>
      </c>
      <c r="G908" s="142"/>
      <c r="H908" s="142"/>
      <c r="I908" s="142"/>
      <c r="J908" s="134">
        <f t="shared" ref="J908" si="97">ROUND(PRODUCT(F908:I908),2)</f>
        <v>1</v>
      </c>
      <c r="K908" s="142"/>
      <c r="L908" s="141"/>
      <c r="M908" s="142"/>
      <c r="N908" s="142"/>
      <c r="O908" s="141"/>
      <c r="P908" s="142"/>
      <c r="Q908" s="142"/>
      <c r="S908" s="142"/>
      <c r="T908" s="156"/>
    </row>
    <row r="909" spans="1:20" s="172" customFormat="1" x14ac:dyDescent="0.3">
      <c r="A909" s="385"/>
      <c r="B909" s="385"/>
      <c r="C909" s="385"/>
      <c r="D909" s="143"/>
      <c r="E909" s="391"/>
      <c r="F909" s="142"/>
      <c r="G909" s="142"/>
      <c r="H909" s="142"/>
      <c r="I909" s="142"/>
      <c r="J909" s="134"/>
      <c r="K909" s="142"/>
      <c r="L909" s="141"/>
      <c r="M909" s="142"/>
      <c r="N909" s="142"/>
      <c r="O909" s="141"/>
      <c r="P909" s="142"/>
      <c r="Q909" s="142"/>
      <c r="S909" s="142"/>
      <c r="T909" s="156"/>
    </row>
    <row r="910" spans="1:20" s="156" customFormat="1" x14ac:dyDescent="0.3">
      <c r="A910" s="378"/>
      <c r="B910" s="378"/>
      <c r="C910" s="378"/>
      <c r="D910" s="144" t="str">
        <f>"Total item "&amp;A907</f>
        <v>Total item 11.9</v>
      </c>
      <c r="E910" s="389"/>
      <c r="F910" s="134"/>
      <c r="G910" s="134"/>
      <c r="H910" s="134"/>
      <c r="I910" s="134"/>
      <c r="J910" s="145">
        <f>SUM(J908:J909)</f>
        <v>1</v>
      </c>
      <c r="K910" s="134"/>
      <c r="L910" s="134"/>
      <c r="M910" s="134"/>
      <c r="N910" s="134"/>
      <c r="O910" s="134"/>
      <c r="P910" s="134"/>
      <c r="Q910" s="134"/>
      <c r="S910" s="134"/>
    </row>
    <row r="911" spans="1:20" s="156" customFormat="1" x14ac:dyDescent="0.3">
      <c r="A911" s="378"/>
      <c r="B911" s="378"/>
      <c r="C911" s="378"/>
      <c r="D911" s="144"/>
      <c r="E911" s="389"/>
      <c r="F911" s="134"/>
      <c r="G911" s="134"/>
      <c r="H911" s="134"/>
      <c r="I911" s="134"/>
      <c r="J911" s="141"/>
      <c r="K911" s="134"/>
      <c r="L911" s="134"/>
      <c r="M911" s="134"/>
      <c r="N911" s="134"/>
      <c r="O911" s="134"/>
      <c r="P911" s="134"/>
      <c r="Q911" s="134"/>
      <c r="S911" s="134"/>
    </row>
    <row r="912" spans="1:20" s="172" customFormat="1" ht="41.4" x14ac:dyDescent="0.3">
      <c r="A912" s="385" t="s">
        <v>298</v>
      </c>
      <c r="B912" s="385" t="s">
        <v>31</v>
      </c>
      <c r="C912" s="385" t="s">
        <v>796</v>
      </c>
      <c r="D912" s="140" t="s">
        <v>795</v>
      </c>
      <c r="E912" s="385" t="s">
        <v>85</v>
      </c>
      <c r="F912" s="134"/>
      <c r="G912" s="141"/>
      <c r="H912" s="141"/>
      <c r="I912" s="141"/>
      <c r="J912" s="141"/>
      <c r="K912" s="142">
        <f>J915</f>
        <v>1</v>
      </c>
      <c r="L912" s="142" t="s">
        <v>1293</v>
      </c>
      <c r="M912" s="142">
        <f>ROUND(L912*(1+$N$10),2)</f>
        <v>191.93</v>
      </c>
      <c r="N912" s="142">
        <f>TRUNC($K912*M912,2)</f>
        <v>191.93</v>
      </c>
      <c r="O912" s="142" t="s">
        <v>1294</v>
      </c>
      <c r="P912" s="142">
        <f>ROUND(O912*(1+$Q$10),2)</f>
        <v>194.22</v>
      </c>
      <c r="Q912" s="142">
        <f>TRUNC($K912*P912,2)</f>
        <v>194.22</v>
      </c>
      <c r="R912" s="329" t="s">
        <v>908</v>
      </c>
      <c r="S912" s="142"/>
    </row>
    <row r="913" spans="1:20" s="172" customFormat="1" x14ac:dyDescent="0.3">
      <c r="A913" s="385"/>
      <c r="B913" s="385"/>
      <c r="C913" s="385"/>
      <c r="D913" s="143" t="s">
        <v>513</v>
      </c>
      <c r="E913" s="391"/>
      <c r="F913" s="142">
        <v>1</v>
      </c>
      <c r="G913" s="142"/>
      <c r="H913" s="142"/>
      <c r="I913" s="142"/>
      <c r="J913" s="134">
        <f t="shared" ref="J913" si="98">ROUND(PRODUCT(F913:I913),2)</f>
        <v>1</v>
      </c>
      <c r="K913" s="142"/>
      <c r="L913" s="141"/>
      <c r="M913" s="142"/>
      <c r="N913" s="142"/>
      <c r="O913" s="141"/>
      <c r="P913" s="142"/>
      <c r="Q913" s="142"/>
      <c r="S913" s="142"/>
      <c r="T913" s="156"/>
    </row>
    <row r="914" spans="1:20" s="172" customFormat="1" x14ac:dyDescent="0.3">
      <c r="A914" s="385"/>
      <c r="B914" s="385"/>
      <c r="C914" s="385"/>
      <c r="D914" s="143"/>
      <c r="E914" s="391"/>
      <c r="F914" s="142"/>
      <c r="G914" s="142"/>
      <c r="H914" s="142"/>
      <c r="I914" s="142"/>
      <c r="J914" s="134"/>
      <c r="K914" s="142"/>
      <c r="L914" s="141"/>
      <c r="M914" s="142"/>
      <c r="N914" s="142"/>
      <c r="O914" s="141"/>
      <c r="P914" s="142"/>
      <c r="Q914" s="142"/>
      <c r="S914" s="142"/>
      <c r="T914" s="156"/>
    </row>
    <row r="915" spans="1:20" s="156" customFormat="1" x14ac:dyDescent="0.3">
      <c r="A915" s="378"/>
      <c r="B915" s="378"/>
      <c r="C915" s="378"/>
      <c r="D915" s="144" t="str">
        <f>"Total item "&amp;A912</f>
        <v>Total item 11.10</v>
      </c>
      <c r="E915" s="389"/>
      <c r="F915" s="134"/>
      <c r="G915" s="134"/>
      <c r="H915" s="134"/>
      <c r="I915" s="134"/>
      <c r="J915" s="145">
        <f>SUM(J913:J914)</f>
        <v>1</v>
      </c>
      <c r="K915" s="134"/>
      <c r="L915" s="134"/>
      <c r="M915" s="134"/>
      <c r="N915" s="134"/>
      <c r="O915" s="134"/>
      <c r="P915" s="134"/>
      <c r="Q915" s="134"/>
      <c r="S915" s="134"/>
    </row>
    <row r="916" spans="1:20" s="156" customFormat="1" x14ac:dyDescent="0.3">
      <c r="A916" s="378"/>
      <c r="B916" s="378"/>
      <c r="C916" s="378"/>
      <c r="D916" s="144"/>
      <c r="E916" s="389"/>
      <c r="F916" s="134"/>
      <c r="G916" s="134"/>
      <c r="H916" s="134"/>
      <c r="I916" s="134"/>
      <c r="J916" s="141"/>
      <c r="K916" s="134"/>
      <c r="L916" s="134"/>
      <c r="M916" s="134"/>
      <c r="N916" s="134"/>
      <c r="O916" s="134"/>
      <c r="P916" s="134"/>
      <c r="Q916" s="134"/>
      <c r="S916" s="134"/>
    </row>
    <row r="917" spans="1:20" s="172" customFormat="1" ht="27.6" x14ac:dyDescent="0.3">
      <c r="A917" s="385" t="s">
        <v>299</v>
      </c>
      <c r="B917" s="385" t="s">
        <v>31</v>
      </c>
      <c r="C917" s="385" t="s">
        <v>526</v>
      </c>
      <c r="D917" s="140" t="s">
        <v>525</v>
      </c>
      <c r="E917" s="385" t="s">
        <v>85</v>
      </c>
      <c r="F917" s="134"/>
      <c r="G917" s="141"/>
      <c r="H917" s="141"/>
      <c r="I917" s="141"/>
      <c r="J917" s="141"/>
      <c r="K917" s="142">
        <f>J920</f>
        <v>1</v>
      </c>
      <c r="L917" s="142" t="s">
        <v>797</v>
      </c>
      <c r="M917" s="142">
        <f>ROUND(L917*(1+$N$10),2)</f>
        <v>134.41999999999999</v>
      </c>
      <c r="N917" s="142">
        <f>TRUNC($K917*M917,2)</f>
        <v>134.41999999999999</v>
      </c>
      <c r="O917" s="142" t="s">
        <v>798</v>
      </c>
      <c r="P917" s="142">
        <f>ROUND(O917*(1+$Q$10),2)</f>
        <v>130.47</v>
      </c>
      <c r="Q917" s="142">
        <f>TRUNC($K917*P917,2)</f>
        <v>130.47</v>
      </c>
      <c r="R917" s="329" t="s">
        <v>908</v>
      </c>
      <c r="S917" s="142"/>
    </row>
    <row r="918" spans="1:20" s="172" customFormat="1" x14ac:dyDescent="0.3">
      <c r="A918" s="385"/>
      <c r="B918" s="385"/>
      <c r="C918" s="385"/>
      <c r="D918" s="143" t="s">
        <v>513</v>
      </c>
      <c r="E918" s="391"/>
      <c r="F918" s="142">
        <v>1</v>
      </c>
      <c r="G918" s="142"/>
      <c r="H918" s="142"/>
      <c r="I918" s="142"/>
      <c r="J918" s="134">
        <f t="shared" ref="J918" si="99">ROUND(PRODUCT(F918:I918),2)</f>
        <v>1</v>
      </c>
      <c r="K918" s="142"/>
      <c r="L918" s="141"/>
      <c r="M918" s="142"/>
      <c r="N918" s="142"/>
      <c r="O918" s="141"/>
      <c r="P918" s="142"/>
      <c r="Q918" s="142"/>
      <c r="S918" s="142"/>
      <c r="T918" s="156"/>
    </row>
    <row r="919" spans="1:20" s="172" customFormat="1" x14ac:dyDescent="0.3">
      <c r="A919" s="385"/>
      <c r="B919" s="385"/>
      <c r="C919" s="385"/>
      <c r="D919" s="143"/>
      <c r="E919" s="391"/>
      <c r="F919" s="142"/>
      <c r="G919" s="142"/>
      <c r="H919" s="142"/>
      <c r="I919" s="142"/>
      <c r="J919" s="134"/>
      <c r="K919" s="142"/>
      <c r="L919" s="141"/>
      <c r="M919" s="142"/>
      <c r="N919" s="142"/>
      <c r="O919" s="141"/>
      <c r="P919" s="142"/>
      <c r="Q919" s="142"/>
      <c r="S919" s="142"/>
      <c r="T919" s="156"/>
    </row>
    <row r="920" spans="1:20" s="156" customFormat="1" x14ac:dyDescent="0.3">
      <c r="A920" s="378"/>
      <c r="B920" s="378"/>
      <c r="C920" s="378"/>
      <c r="D920" s="144" t="str">
        <f>"Total item "&amp;A917</f>
        <v>Total item 11.11</v>
      </c>
      <c r="E920" s="389"/>
      <c r="F920" s="134"/>
      <c r="G920" s="134"/>
      <c r="H920" s="134"/>
      <c r="I920" s="134"/>
      <c r="J920" s="145">
        <f>SUM(J918:J919)</f>
        <v>1</v>
      </c>
      <c r="K920" s="134"/>
      <c r="L920" s="134"/>
      <c r="M920" s="134"/>
      <c r="N920" s="134"/>
      <c r="O920" s="134"/>
      <c r="P920" s="134"/>
      <c r="Q920" s="134"/>
      <c r="S920" s="134"/>
    </row>
    <row r="921" spans="1:20" s="156" customFormat="1" x14ac:dyDescent="0.3">
      <c r="A921" s="378"/>
      <c r="B921" s="378"/>
      <c r="C921" s="378"/>
      <c r="D921" s="144"/>
      <c r="E921" s="389"/>
      <c r="F921" s="134"/>
      <c r="G921" s="134"/>
      <c r="H921" s="134"/>
      <c r="I921" s="134"/>
      <c r="J921" s="141"/>
      <c r="K921" s="134"/>
      <c r="L921" s="134"/>
      <c r="M921" s="134"/>
      <c r="N921" s="134"/>
      <c r="O921" s="134"/>
      <c r="P921" s="134"/>
      <c r="Q921" s="134"/>
      <c r="S921" s="134"/>
    </row>
    <row r="922" spans="1:20" s="172" customFormat="1" ht="41.4" x14ac:dyDescent="0.3">
      <c r="A922" s="385" t="s">
        <v>293</v>
      </c>
      <c r="B922" s="385" t="s">
        <v>31</v>
      </c>
      <c r="C922" s="385" t="s">
        <v>384</v>
      </c>
      <c r="D922" s="140" t="s">
        <v>385</v>
      </c>
      <c r="E922" s="385" t="s">
        <v>86</v>
      </c>
      <c r="F922" s="134"/>
      <c r="G922" s="141"/>
      <c r="H922" s="141"/>
      <c r="I922" s="141"/>
      <c r="J922" s="141"/>
      <c r="K922" s="142">
        <f>J925</f>
        <v>1000</v>
      </c>
      <c r="L922" s="142" t="s">
        <v>799</v>
      </c>
      <c r="M922" s="142">
        <f>ROUND(L922*(1+$N$10),2)</f>
        <v>5.48</v>
      </c>
      <c r="N922" s="142">
        <f>TRUNC($K922*M922,2)</f>
        <v>5480</v>
      </c>
      <c r="O922" s="142" t="s">
        <v>800</v>
      </c>
      <c r="P922" s="142">
        <f>ROUND(O922*(1+$Q$10),2)</f>
        <v>5.41</v>
      </c>
      <c r="Q922" s="142">
        <f>TRUNC($K922*P922,2)</f>
        <v>5410</v>
      </c>
      <c r="R922" s="329" t="s">
        <v>908</v>
      </c>
      <c r="S922" s="142"/>
    </row>
    <row r="923" spans="1:20" s="172" customFormat="1" x14ac:dyDescent="0.3">
      <c r="A923" s="385"/>
      <c r="B923" s="385"/>
      <c r="C923" s="385"/>
      <c r="D923" s="143" t="s">
        <v>513</v>
      </c>
      <c r="E923" s="391"/>
      <c r="F923" s="142"/>
      <c r="G923" s="142">
        <f>800+200</f>
        <v>1000</v>
      </c>
      <c r="H923" s="142"/>
      <c r="I923" s="142"/>
      <c r="J923" s="134">
        <f t="shared" ref="J923" si="100">ROUND(PRODUCT(F923:I923),2)</f>
        <v>1000</v>
      </c>
      <c r="K923" s="142"/>
      <c r="L923" s="141"/>
      <c r="M923" s="142"/>
      <c r="N923" s="142"/>
      <c r="O923" s="141"/>
      <c r="P923" s="142"/>
      <c r="Q923" s="142"/>
      <c r="S923" s="142"/>
      <c r="T923" s="156"/>
    </row>
    <row r="924" spans="1:20" s="172" customFormat="1" x14ac:dyDescent="0.3">
      <c r="A924" s="385"/>
      <c r="B924" s="385"/>
      <c r="C924" s="385"/>
      <c r="D924" s="143"/>
      <c r="E924" s="391"/>
      <c r="F924" s="142"/>
      <c r="G924" s="142"/>
      <c r="H924" s="142"/>
      <c r="I924" s="142"/>
      <c r="J924" s="134"/>
      <c r="K924" s="142"/>
      <c r="L924" s="141"/>
      <c r="M924" s="142"/>
      <c r="N924" s="142"/>
      <c r="O924" s="141"/>
      <c r="P924" s="142"/>
      <c r="Q924" s="142"/>
      <c r="S924" s="142"/>
      <c r="T924" s="156"/>
    </row>
    <row r="925" spans="1:20" s="156" customFormat="1" x14ac:dyDescent="0.3">
      <c r="A925" s="378"/>
      <c r="B925" s="378"/>
      <c r="C925" s="378"/>
      <c r="D925" s="144" t="str">
        <f>"Total item "&amp;A922</f>
        <v>Total item 11.12</v>
      </c>
      <c r="E925" s="389"/>
      <c r="F925" s="134"/>
      <c r="G925" s="134"/>
      <c r="H925" s="134"/>
      <c r="I925" s="134"/>
      <c r="J925" s="145">
        <f>SUM(J923:J924)</f>
        <v>1000</v>
      </c>
      <c r="K925" s="134"/>
      <c r="L925" s="134"/>
      <c r="M925" s="134"/>
      <c r="N925" s="134"/>
      <c r="O925" s="134"/>
      <c r="P925" s="134"/>
      <c r="Q925" s="134"/>
      <c r="S925" s="134"/>
    </row>
    <row r="926" spans="1:20" s="156" customFormat="1" x14ac:dyDescent="0.3">
      <c r="A926" s="378"/>
      <c r="B926" s="378"/>
      <c r="C926" s="378"/>
      <c r="D926" s="144"/>
      <c r="E926" s="389"/>
      <c r="F926" s="134"/>
      <c r="G926" s="134"/>
      <c r="H926" s="134"/>
      <c r="I926" s="134"/>
      <c r="J926" s="141"/>
      <c r="K926" s="134"/>
      <c r="L926" s="134"/>
      <c r="M926" s="134"/>
      <c r="N926" s="134"/>
      <c r="O926" s="134"/>
      <c r="P926" s="134"/>
      <c r="Q926" s="134"/>
      <c r="S926" s="134"/>
    </row>
    <row r="927" spans="1:20" s="172" customFormat="1" ht="41.4" x14ac:dyDescent="0.3">
      <c r="A927" s="385" t="s">
        <v>294</v>
      </c>
      <c r="B927" s="385" t="s">
        <v>31</v>
      </c>
      <c r="C927" s="385" t="s">
        <v>1281</v>
      </c>
      <c r="D927" s="140" t="s">
        <v>1280</v>
      </c>
      <c r="E927" s="385" t="s">
        <v>86</v>
      </c>
      <c r="F927" s="134"/>
      <c r="G927" s="141"/>
      <c r="H927" s="141"/>
      <c r="I927" s="141"/>
      <c r="J927" s="141"/>
      <c r="K927" s="142">
        <f>J930</f>
        <v>100</v>
      </c>
      <c r="L927" s="142" t="s">
        <v>1282</v>
      </c>
      <c r="M927" s="142">
        <f>ROUND(L927*(1+$N$10),2)</f>
        <v>11.9</v>
      </c>
      <c r="N927" s="142">
        <f>TRUNC($K927*M927,2)</f>
        <v>1190</v>
      </c>
      <c r="O927" s="142" t="s">
        <v>1283</v>
      </c>
      <c r="P927" s="142">
        <f>ROUND(O927*(1+$Q$10),2)</f>
        <v>11.7</v>
      </c>
      <c r="Q927" s="142">
        <f>TRUNC($K927*P927,2)</f>
        <v>1170</v>
      </c>
      <c r="R927" s="329" t="s">
        <v>908</v>
      </c>
      <c r="S927" s="142"/>
    </row>
    <row r="928" spans="1:20" s="172" customFormat="1" x14ac:dyDescent="0.3">
      <c r="A928" s="385"/>
      <c r="B928" s="385"/>
      <c r="C928" s="385"/>
      <c r="D928" s="143" t="s">
        <v>513</v>
      </c>
      <c r="E928" s="391"/>
      <c r="F928" s="142"/>
      <c r="G928" s="142">
        <v>100</v>
      </c>
      <c r="H928" s="142"/>
      <c r="I928" s="142"/>
      <c r="J928" s="134">
        <f t="shared" ref="J928" si="101">ROUND(PRODUCT(F928:I928),2)</f>
        <v>100</v>
      </c>
      <c r="K928" s="142"/>
      <c r="L928" s="141"/>
      <c r="M928" s="142"/>
      <c r="N928" s="142"/>
      <c r="O928" s="141"/>
      <c r="P928" s="142"/>
      <c r="Q928" s="142"/>
      <c r="S928" s="142"/>
      <c r="T928" s="156"/>
    </row>
    <row r="929" spans="1:20" s="172" customFormat="1" x14ac:dyDescent="0.3">
      <c r="A929" s="385"/>
      <c r="B929" s="385"/>
      <c r="C929" s="385"/>
      <c r="D929" s="143"/>
      <c r="E929" s="391"/>
      <c r="F929" s="142"/>
      <c r="G929" s="142"/>
      <c r="H929" s="142"/>
      <c r="I929" s="142"/>
      <c r="J929" s="134"/>
      <c r="K929" s="142"/>
      <c r="L929" s="141"/>
      <c r="M929" s="142"/>
      <c r="N929" s="142"/>
      <c r="O929" s="141"/>
      <c r="P929" s="142"/>
      <c r="Q929" s="142"/>
      <c r="S929" s="142"/>
      <c r="T929" s="156"/>
    </row>
    <row r="930" spans="1:20" s="156" customFormat="1" x14ac:dyDescent="0.3">
      <c r="A930" s="378"/>
      <c r="B930" s="378"/>
      <c r="C930" s="378"/>
      <c r="D930" s="144" t="str">
        <f>"Total item "&amp;A927</f>
        <v>Total item 11.13</v>
      </c>
      <c r="E930" s="389"/>
      <c r="F930" s="134"/>
      <c r="G930" s="134"/>
      <c r="H930" s="134"/>
      <c r="I930" s="134"/>
      <c r="J930" s="145">
        <f>SUM(J928:J929)</f>
        <v>100</v>
      </c>
      <c r="K930" s="134"/>
      <c r="L930" s="134"/>
      <c r="M930" s="134"/>
      <c r="N930" s="134"/>
      <c r="O930" s="134"/>
      <c r="P930" s="134"/>
      <c r="Q930" s="134"/>
      <c r="S930" s="134"/>
    </row>
    <row r="931" spans="1:20" s="156" customFormat="1" x14ac:dyDescent="0.3">
      <c r="A931" s="378"/>
      <c r="B931" s="378"/>
      <c r="C931" s="378"/>
      <c r="D931" s="144"/>
      <c r="E931" s="389"/>
      <c r="F931" s="134"/>
      <c r="G931" s="134"/>
      <c r="H931" s="134"/>
      <c r="I931" s="134"/>
      <c r="J931" s="141"/>
      <c r="K931" s="134"/>
      <c r="L931" s="134"/>
      <c r="M931" s="134"/>
      <c r="N931" s="134"/>
      <c r="O931" s="134"/>
      <c r="P931" s="134"/>
      <c r="Q931" s="134"/>
      <c r="S931" s="134"/>
    </row>
    <row r="932" spans="1:20" s="172" customFormat="1" ht="27.6" x14ac:dyDescent="0.3">
      <c r="A932" s="385" t="s">
        <v>320</v>
      </c>
      <c r="B932" s="385" t="s">
        <v>31</v>
      </c>
      <c r="C932" s="385" t="s">
        <v>806</v>
      </c>
      <c r="D932" s="140" t="s">
        <v>805</v>
      </c>
      <c r="E932" s="385" t="s">
        <v>85</v>
      </c>
      <c r="F932" s="134"/>
      <c r="G932" s="141"/>
      <c r="H932" s="141"/>
      <c r="I932" s="141"/>
      <c r="J932" s="141"/>
      <c r="K932" s="142">
        <f>J935</f>
        <v>8</v>
      </c>
      <c r="L932" s="142" t="s">
        <v>1289</v>
      </c>
      <c r="M932" s="142">
        <f>ROUND(L932*(1+$N$10),2)</f>
        <v>20.43</v>
      </c>
      <c r="N932" s="142">
        <f>TRUNC($K932*M932,2)</f>
        <v>163.44</v>
      </c>
      <c r="O932" s="142" t="s">
        <v>1290</v>
      </c>
      <c r="P932" s="142">
        <f>ROUND(O932*(1+$Q$10),2)</f>
        <v>19.97</v>
      </c>
      <c r="Q932" s="142">
        <f>TRUNC($K932*P932,2)</f>
        <v>159.76</v>
      </c>
      <c r="R932" s="329" t="s">
        <v>908</v>
      </c>
      <c r="S932" s="142"/>
    </row>
    <row r="933" spans="1:20" s="172" customFormat="1" x14ac:dyDescent="0.3">
      <c r="A933" s="385"/>
      <c r="B933" s="385"/>
      <c r="C933" s="385"/>
      <c r="D933" s="143" t="s">
        <v>513</v>
      </c>
      <c r="E933" s="391"/>
      <c r="F933" s="142">
        <v>8</v>
      </c>
      <c r="G933" s="142"/>
      <c r="H933" s="142"/>
      <c r="I933" s="142"/>
      <c r="J933" s="134">
        <f t="shared" ref="J933" si="102">ROUND(PRODUCT(F933:I933),2)</f>
        <v>8</v>
      </c>
      <c r="K933" s="142"/>
      <c r="L933" s="141"/>
      <c r="M933" s="142"/>
      <c r="N933" s="142"/>
      <c r="O933" s="141"/>
      <c r="P933" s="142"/>
      <c r="Q933" s="142"/>
      <c r="S933" s="142"/>
      <c r="T933" s="156"/>
    </row>
    <row r="934" spans="1:20" s="172" customFormat="1" x14ac:dyDescent="0.3">
      <c r="A934" s="385"/>
      <c r="B934" s="385"/>
      <c r="C934" s="385"/>
      <c r="D934" s="143"/>
      <c r="E934" s="391"/>
      <c r="F934" s="142"/>
      <c r="G934" s="142"/>
      <c r="H934" s="142"/>
      <c r="I934" s="142"/>
      <c r="J934" s="134"/>
      <c r="K934" s="142"/>
      <c r="L934" s="141"/>
      <c r="M934" s="142"/>
      <c r="N934" s="142"/>
      <c r="O934" s="141"/>
      <c r="P934" s="142"/>
      <c r="Q934" s="142"/>
      <c r="S934" s="142"/>
      <c r="T934" s="156"/>
    </row>
    <row r="935" spans="1:20" s="156" customFormat="1" x14ac:dyDescent="0.3">
      <c r="A935" s="378"/>
      <c r="B935" s="378"/>
      <c r="C935" s="378"/>
      <c r="D935" s="144" t="str">
        <f>"Total item "&amp;A932</f>
        <v>Total item 11.14</v>
      </c>
      <c r="E935" s="389"/>
      <c r="F935" s="134"/>
      <c r="G935" s="134"/>
      <c r="H935" s="134"/>
      <c r="I935" s="134"/>
      <c r="J935" s="145">
        <f>SUM(J933:J934)</f>
        <v>8</v>
      </c>
      <c r="K935" s="134"/>
      <c r="L935" s="134"/>
      <c r="M935" s="134"/>
      <c r="N935" s="134"/>
      <c r="O935" s="134"/>
      <c r="P935" s="134"/>
      <c r="Q935" s="134"/>
      <c r="S935" s="134"/>
    </row>
    <row r="936" spans="1:20" s="156" customFormat="1" x14ac:dyDescent="0.3">
      <c r="A936" s="378"/>
      <c r="B936" s="378"/>
      <c r="C936" s="378"/>
      <c r="D936" s="144"/>
      <c r="E936" s="389"/>
      <c r="F936" s="134"/>
      <c r="G936" s="134"/>
      <c r="H936" s="134"/>
      <c r="I936" s="134"/>
      <c r="J936" s="141"/>
      <c r="K936" s="134"/>
      <c r="L936" s="134"/>
      <c r="M936" s="134"/>
      <c r="N936" s="134"/>
      <c r="O936" s="134"/>
      <c r="P936" s="134"/>
      <c r="Q936" s="134"/>
      <c r="S936" s="134"/>
    </row>
    <row r="937" spans="1:20" s="172" customFormat="1" ht="27.6" x14ac:dyDescent="0.3">
      <c r="A937" s="385" t="s">
        <v>321</v>
      </c>
      <c r="B937" s="385" t="s">
        <v>31</v>
      </c>
      <c r="C937" s="385" t="s">
        <v>808</v>
      </c>
      <c r="D937" s="140" t="s">
        <v>807</v>
      </c>
      <c r="E937" s="385" t="s">
        <v>85</v>
      </c>
      <c r="F937" s="134"/>
      <c r="G937" s="141"/>
      <c r="H937" s="141"/>
      <c r="I937" s="141"/>
      <c r="J937" s="141"/>
      <c r="K937" s="142">
        <f>J940</f>
        <v>1</v>
      </c>
      <c r="L937" s="142" t="s">
        <v>1291</v>
      </c>
      <c r="M937" s="142">
        <f>ROUND(L937*(1+$N$10),2)</f>
        <v>125.36</v>
      </c>
      <c r="N937" s="142">
        <f>TRUNC($K937*M937,2)</f>
        <v>125.36</v>
      </c>
      <c r="O937" s="142" t="s">
        <v>1292</v>
      </c>
      <c r="P937" s="142">
        <f>ROUND(O937*(1+$Q$10),2)</f>
        <v>121.86</v>
      </c>
      <c r="Q937" s="142">
        <f>TRUNC($K937*P937,2)</f>
        <v>121.86</v>
      </c>
      <c r="R937" s="329" t="s">
        <v>908</v>
      </c>
      <c r="S937" s="142"/>
    </row>
    <row r="938" spans="1:20" s="172" customFormat="1" x14ac:dyDescent="0.3">
      <c r="A938" s="385"/>
      <c r="B938" s="385"/>
      <c r="C938" s="385"/>
      <c r="D938" s="143" t="s">
        <v>513</v>
      </c>
      <c r="E938" s="391"/>
      <c r="F938" s="142">
        <v>1</v>
      </c>
      <c r="G938" s="142"/>
      <c r="H938" s="142"/>
      <c r="I938" s="142"/>
      <c r="J938" s="134">
        <f t="shared" ref="J938" si="103">ROUND(PRODUCT(F938:I938),2)</f>
        <v>1</v>
      </c>
      <c r="K938" s="142"/>
      <c r="L938" s="141"/>
      <c r="M938" s="142"/>
      <c r="N938" s="142"/>
      <c r="O938" s="141"/>
      <c r="P938" s="142"/>
      <c r="Q938" s="142"/>
      <c r="S938" s="142"/>
      <c r="T938" s="156"/>
    </row>
    <row r="939" spans="1:20" s="172" customFormat="1" x14ac:dyDescent="0.3">
      <c r="A939" s="385"/>
      <c r="B939" s="385"/>
      <c r="C939" s="385"/>
      <c r="D939" s="143"/>
      <c r="E939" s="391"/>
      <c r="F939" s="142"/>
      <c r="G939" s="142"/>
      <c r="H939" s="142"/>
      <c r="I939" s="142"/>
      <c r="J939" s="134"/>
      <c r="K939" s="142"/>
      <c r="L939" s="141"/>
      <c r="M939" s="142"/>
      <c r="N939" s="142"/>
      <c r="O939" s="141"/>
      <c r="P939" s="142"/>
      <c r="Q939" s="142"/>
      <c r="S939" s="142"/>
      <c r="T939" s="156"/>
    </row>
    <row r="940" spans="1:20" s="156" customFormat="1" x14ac:dyDescent="0.3">
      <c r="A940" s="378"/>
      <c r="B940" s="378"/>
      <c r="C940" s="378"/>
      <c r="D940" s="144" t="str">
        <f>"Total item "&amp;A937</f>
        <v>Total item 11.15</v>
      </c>
      <c r="E940" s="389"/>
      <c r="F940" s="134"/>
      <c r="G940" s="134"/>
      <c r="H940" s="134"/>
      <c r="I940" s="134"/>
      <c r="J940" s="145">
        <f>SUM(J938:J939)</f>
        <v>1</v>
      </c>
      <c r="K940" s="134"/>
      <c r="L940" s="134"/>
      <c r="M940" s="134"/>
      <c r="N940" s="134"/>
      <c r="O940" s="134"/>
      <c r="P940" s="134"/>
      <c r="Q940" s="134"/>
      <c r="S940" s="134"/>
    </row>
    <row r="941" spans="1:20" s="156" customFormat="1" x14ac:dyDescent="0.3">
      <c r="A941" s="378"/>
      <c r="B941" s="378"/>
      <c r="C941" s="378"/>
      <c r="D941" s="144"/>
      <c r="E941" s="389"/>
      <c r="F941" s="134"/>
      <c r="G941" s="134"/>
      <c r="H941" s="134"/>
      <c r="I941" s="134"/>
      <c r="J941" s="141"/>
      <c r="K941" s="134"/>
      <c r="L941" s="134"/>
      <c r="M941" s="134"/>
      <c r="N941" s="134"/>
      <c r="O941" s="134"/>
      <c r="P941" s="134"/>
      <c r="Q941" s="134"/>
      <c r="S941" s="134"/>
    </row>
    <row r="942" spans="1:20" s="172" customFormat="1" ht="27.6" x14ac:dyDescent="0.3">
      <c r="A942" s="385" t="s">
        <v>478</v>
      </c>
      <c r="B942" s="385" t="s">
        <v>145</v>
      </c>
      <c r="C942" s="390" t="s">
        <v>682</v>
      </c>
      <c r="D942" s="140" t="s">
        <v>530</v>
      </c>
      <c r="E942" s="385" t="s">
        <v>85</v>
      </c>
      <c r="F942" s="134"/>
      <c r="G942" s="141"/>
      <c r="H942" s="141"/>
      <c r="I942" s="141"/>
      <c r="J942" s="141"/>
      <c r="K942" s="142">
        <f>J945</f>
        <v>19</v>
      </c>
      <c r="L942" s="142">
        <f>COMPOSIÇÕES!H282</f>
        <v>49.55</v>
      </c>
      <c r="M942" s="142">
        <f>ROUND(L942*(1+$N$10),2)</f>
        <v>62.12</v>
      </c>
      <c r="N942" s="142">
        <f>TRUNC($K942*M942,2)</f>
        <v>1180.28</v>
      </c>
      <c r="O942" s="142">
        <f>COMPOSIÇÕES!J282</f>
        <v>51.51</v>
      </c>
      <c r="P942" s="142">
        <f>ROUND(O942*(1+$Q$10),2)</f>
        <v>62.07</v>
      </c>
      <c r="Q942" s="142">
        <f>TRUNC($K942*P942,2)</f>
        <v>1179.33</v>
      </c>
      <c r="R942" s="329" t="s">
        <v>908</v>
      </c>
      <c r="S942" s="142"/>
    </row>
    <row r="943" spans="1:20" s="172" customFormat="1" x14ac:dyDescent="0.3">
      <c r="A943" s="385"/>
      <c r="B943" s="385"/>
      <c r="C943" s="385"/>
      <c r="D943" s="143" t="s">
        <v>513</v>
      </c>
      <c r="E943" s="391"/>
      <c r="F943" s="142">
        <v>19</v>
      </c>
      <c r="G943" s="142"/>
      <c r="H943" s="142"/>
      <c r="I943" s="142"/>
      <c r="J943" s="134">
        <f t="shared" ref="J943" si="104">ROUND(PRODUCT(F943:I943),2)</f>
        <v>19</v>
      </c>
      <c r="K943" s="142"/>
      <c r="L943" s="141"/>
      <c r="M943" s="142"/>
      <c r="N943" s="142"/>
      <c r="O943" s="141"/>
      <c r="P943" s="142"/>
      <c r="Q943" s="142"/>
      <c r="S943" s="142"/>
      <c r="T943" s="156"/>
    </row>
    <row r="944" spans="1:20" s="172" customFormat="1" x14ac:dyDescent="0.3">
      <c r="A944" s="385"/>
      <c r="B944" s="385"/>
      <c r="C944" s="385"/>
      <c r="D944" s="143"/>
      <c r="E944" s="391"/>
      <c r="F944" s="142"/>
      <c r="G944" s="142"/>
      <c r="H944" s="142"/>
      <c r="I944" s="142"/>
      <c r="J944" s="134"/>
      <c r="K944" s="142"/>
      <c r="L944" s="141"/>
      <c r="M944" s="142"/>
      <c r="N944" s="142"/>
      <c r="O944" s="141"/>
      <c r="P944" s="142"/>
      <c r="Q944" s="142"/>
      <c r="S944" s="142"/>
      <c r="T944" s="156"/>
    </row>
    <row r="945" spans="1:20" s="156" customFormat="1" x14ac:dyDescent="0.3">
      <c r="A945" s="378"/>
      <c r="B945" s="378"/>
      <c r="C945" s="378"/>
      <c r="D945" s="144" t="str">
        <f>"Total item "&amp;A942</f>
        <v>Total item 11.16</v>
      </c>
      <c r="E945" s="389"/>
      <c r="F945" s="134"/>
      <c r="G945" s="134"/>
      <c r="H945" s="134"/>
      <c r="I945" s="134"/>
      <c r="J945" s="145">
        <f>SUM(J943:J944)</f>
        <v>19</v>
      </c>
      <c r="K945" s="134"/>
      <c r="L945" s="134"/>
      <c r="M945" s="134"/>
      <c r="N945" s="134"/>
      <c r="O945" s="134"/>
      <c r="P945" s="134"/>
      <c r="Q945" s="134"/>
      <c r="S945" s="134"/>
    </row>
    <row r="946" spans="1:20" s="156" customFormat="1" x14ac:dyDescent="0.3">
      <c r="A946" s="378"/>
      <c r="B946" s="378"/>
      <c r="C946" s="378"/>
      <c r="D946" s="144"/>
      <c r="E946" s="389"/>
      <c r="F946" s="134"/>
      <c r="G946" s="134"/>
      <c r="H946" s="134"/>
      <c r="I946" s="134"/>
      <c r="J946" s="141"/>
      <c r="K946" s="134"/>
      <c r="L946" s="134"/>
      <c r="M946" s="134"/>
      <c r="N946" s="134"/>
      <c r="O946" s="134"/>
      <c r="P946" s="134"/>
      <c r="Q946" s="134"/>
      <c r="S946" s="134"/>
    </row>
    <row r="947" spans="1:20" s="172" customFormat="1" ht="27.6" x14ac:dyDescent="0.3">
      <c r="A947" s="385" t="s">
        <v>479</v>
      </c>
      <c r="B947" s="385" t="s">
        <v>712</v>
      </c>
      <c r="C947" s="385">
        <v>12808</v>
      </c>
      <c r="D947" s="140" t="s">
        <v>1279</v>
      </c>
      <c r="E947" s="385" t="s">
        <v>85</v>
      </c>
      <c r="F947" s="134"/>
      <c r="G947" s="141"/>
      <c r="H947" s="141"/>
      <c r="I947" s="141"/>
      <c r="J947" s="141"/>
      <c r="K947" s="142">
        <f>J950</f>
        <v>20</v>
      </c>
      <c r="L947" s="142">
        <v>134.68</v>
      </c>
      <c r="M947" s="142">
        <f>ROUND(L947*(1+$N$10),2)</f>
        <v>168.83</v>
      </c>
      <c r="N947" s="142">
        <f>TRUNC($K947*M947,2)</f>
        <v>3376.6</v>
      </c>
      <c r="O947" s="142">
        <v>134.68</v>
      </c>
      <c r="P947" s="142">
        <f>ROUND(O947*(1+$Q$10),2)</f>
        <v>162.29</v>
      </c>
      <c r="Q947" s="142">
        <f>TRUNC($K947*P947,2)</f>
        <v>3245.8</v>
      </c>
      <c r="R947" s="329" t="s">
        <v>1135</v>
      </c>
      <c r="S947" s="142"/>
    </row>
    <row r="948" spans="1:20" s="172" customFormat="1" x14ac:dyDescent="0.3">
      <c r="A948" s="385"/>
      <c r="B948" s="385"/>
      <c r="C948" s="385"/>
      <c r="D948" s="143" t="s">
        <v>513</v>
      </c>
      <c r="E948" s="391"/>
      <c r="F948" s="142">
        <v>20</v>
      </c>
      <c r="G948" s="142"/>
      <c r="H948" s="142"/>
      <c r="I948" s="142"/>
      <c r="J948" s="134">
        <f t="shared" ref="J948" si="105">ROUND(PRODUCT(F948:I948),2)</f>
        <v>20</v>
      </c>
      <c r="K948" s="142"/>
      <c r="L948" s="141"/>
      <c r="M948" s="142"/>
      <c r="N948" s="142"/>
      <c r="O948" s="141"/>
      <c r="P948" s="142"/>
      <c r="Q948" s="142"/>
      <c r="S948" s="142"/>
      <c r="T948" s="156"/>
    </row>
    <row r="949" spans="1:20" s="172" customFormat="1" x14ac:dyDescent="0.3">
      <c r="A949" s="385"/>
      <c r="B949" s="385"/>
      <c r="C949" s="385"/>
      <c r="D949" s="143"/>
      <c r="E949" s="391"/>
      <c r="F949" s="142"/>
      <c r="G949" s="142"/>
      <c r="H949" s="142"/>
      <c r="I949" s="142"/>
      <c r="J949" s="134"/>
      <c r="K949" s="142"/>
      <c r="L949" s="141"/>
      <c r="M949" s="142"/>
      <c r="N949" s="142"/>
      <c r="O949" s="141"/>
      <c r="P949" s="142"/>
      <c r="Q949" s="142"/>
      <c r="S949" s="142"/>
      <c r="T949" s="156"/>
    </row>
    <row r="950" spans="1:20" s="156" customFormat="1" x14ac:dyDescent="0.3">
      <c r="A950" s="378"/>
      <c r="B950" s="378"/>
      <c r="C950" s="378"/>
      <c r="D950" s="144" t="str">
        <f>"Total item "&amp;A947</f>
        <v>Total item 11.17</v>
      </c>
      <c r="E950" s="389"/>
      <c r="F950" s="134"/>
      <c r="G950" s="134"/>
      <c r="H950" s="134"/>
      <c r="I950" s="134"/>
      <c r="J950" s="145">
        <f>SUM(J948:J949)</f>
        <v>20</v>
      </c>
      <c r="K950" s="134"/>
      <c r="L950" s="134"/>
      <c r="M950" s="134"/>
      <c r="N950" s="134"/>
      <c r="O950" s="134"/>
      <c r="P950" s="134"/>
      <c r="Q950" s="134"/>
      <c r="S950" s="134"/>
    </row>
    <row r="951" spans="1:20" s="64" customFormat="1" x14ac:dyDescent="0.3">
      <c r="A951" s="378"/>
      <c r="B951" s="378"/>
      <c r="C951" s="378"/>
      <c r="D951" s="144"/>
      <c r="E951" s="389"/>
      <c r="F951" s="134"/>
      <c r="G951" s="134"/>
      <c r="H951" s="134"/>
      <c r="I951" s="134"/>
      <c r="J951" s="141"/>
      <c r="K951" s="134"/>
      <c r="L951" s="134"/>
      <c r="M951" s="134"/>
      <c r="N951" s="134"/>
      <c r="O951" s="134"/>
      <c r="P951" s="134"/>
      <c r="Q951" s="134"/>
      <c r="R951" s="156"/>
      <c r="S951" s="134"/>
      <c r="T951" s="156"/>
    </row>
    <row r="952" spans="1:20" s="280" customFormat="1" x14ac:dyDescent="0.3">
      <c r="A952" s="386" t="s">
        <v>23</v>
      </c>
      <c r="B952" s="387"/>
      <c r="C952" s="387"/>
      <c r="D952" s="178" t="s">
        <v>203</v>
      </c>
      <c r="E952" s="387"/>
      <c r="F952" s="145"/>
      <c r="G952" s="145"/>
      <c r="H952" s="145"/>
      <c r="I952" s="145"/>
      <c r="J952" s="145"/>
      <c r="K952" s="145"/>
      <c r="L952" s="145"/>
      <c r="M952" s="145"/>
      <c r="N952" s="145">
        <f>SUM(N953:N971)</f>
        <v>25786.28</v>
      </c>
      <c r="O952" s="145"/>
      <c r="P952" s="145"/>
      <c r="Q952" s="145">
        <f>SUM(Q953:Q971)</f>
        <v>25468.15</v>
      </c>
      <c r="R952" s="278"/>
      <c r="S952" s="145"/>
      <c r="T952" s="279"/>
    </row>
    <row r="953" spans="1:20" s="64" customFormat="1" x14ac:dyDescent="0.3">
      <c r="A953" s="388"/>
      <c r="B953" s="378"/>
      <c r="C953" s="378"/>
      <c r="D953" s="144"/>
      <c r="E953" s="389"/>
      <c r="F953" s="134"/>
      <c r="G953" s="134"/>
      <c r="H953" s="134"/>
      <c r="I953" s="134"/>
      <c r="J953" s="133"/>
      <c r="K953" s="134"/>
      <c r="L953" s="134"/>
      <c r="M953" s="134"/>
      <c r="N953" s="134"/>
      <c r="O953" s="134"/>
      <c r="P953" s="134"/>
      <c r="Q953" s="134"/>
      <c r="R953" s="156"/>
      <c r="S953" s="134"/>
      <c r="T953" s="171"/>
    </row>
    <row r="954" spans="1:20" s="76" customFormat="1" ht="41.4" x14ac:dyDescent="0.3">
      <c r="A954" s="385" t="s">
        <v>151</v>
      </c>
      <c r="B954" s="385" t="s">
        <v>31</v>
      </c>
      <c r="C954" s="390" t="s">
        <v>685</v>
      </c>
      <c r="D954" s="140" t="s">
        <v>686</v>
      </c>
      <c r="E954" s="385" t="s">
        <v>85</v>
      </c>
      <c r="F954" s="141"/>
      <c r="G954" s="141"/>
      <c r="H954" s="141"/>
      <c r="I954" s="141"/>
      <c r="J954" s="141"/>
      <c r="K954" s="142">
        <f>J957</f>
        <v>2</v>
      </c>
      <c r="L954" s="142" t="s">
        <v>809</v>
      </c>
      <c r="M954" s="142">
        <f>ROUND(L954*(1+$N$10),2)</f>
        <v>380.07</v>
      </c>
      <c r="N954" s="142">
        <f>TRUNC($K954*M954,2)</f>
        <v>760.14</v>
      </c>
      <c r="O954" s="142" t="s">
        <v>810</v>
      </c>
      <c r="P954" s="142">
        <f>ROUND(O954*(1+$Q$10),2)</f>
        <v>367.59</v>
      </c>
      <c r="Q954" s="142">
        <f>TRUNC($K954*P954,2)</f>
        <v>735.18</v>
      </c>
      <c r="R954" s="329" t="s">
        <v>908</v>
      </c>
      <c r="S954" s="142"/>
      <c r="T954" s="172"/>
    </row>
    <row r="955" spans="1:20" s="76" customFormat="1" x14ac:dyDescent="0.3">
      <c r="A955" s="385"/>
      <c r="B955" s="385"/>
      <c r="C955" s="390"/>
      <c r="D955" s="143" t="s">
        <v>912</v>
      </c>
      <c r="E955" s="385"/>
      <c r="F955" s="142">
        <v>2</v>
      </c>
      <c r="G955" s="142"/>
      <c r="H955" s="141"/>
      <c r="I955" s="141"/>
      <c r="J955" s="142">
        <f t="shared" ref="J955" si="106">ROUND(PRODUCT(F955:I955),2)</f>
        <v>2</v>
      </c>
      <c r="K955" s="142"/>
      <c r="L955" s="142"/>
      <c r="M955" s="142"/>
      <c r="N955" s="142"/>
      <c r="O955" s="142"/>
      <c r="P955" s="142"/>
      <c r="Q955" s="142"/>
      <c r="R955" s="329"/>
      <c r="S955" s="142"/>
      <c r="T955" s="172"/>
    </row>
    <row r="956" spans="1:20" s="76" customFormat="1" x14ac:dyDescent="0.3">
      <c r="A956" s="385"/>
      <c r="B956" s="385"/>
      <c r="C956" s="390"/>
      <c r="D956" s="143"/>
      <c r="E956" s="385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72"/>
      <c r="S956" s="142"/>
      <c r="T956" s="172"/>
    </row>
    <row r="957" spans="1:20" s="64" customFormat="1" x14ac:dyDescent="0.3">
      <c r="A957" s="378"/>
      <c r="B957" s="378"/>
      <c r="C957" s="378"/>
      <c r="D957" s="144" t="str">
        <f>"Total item "&amp;A954</f>
        <v>Total item 12.1</v>
      </c>
      <c r="E957" s="389"/>
      <c r="F957" s="134"/>
      <c r="G957" s="134"/>
      <c r="H957" s="134"/>
      <c r="I957" s="134"/>
      <c r="J957" s="145">
        <f>SUM(J955:J956)</f>
        <v>2</v>
      </c>
      <c r="K957" s="134"/>
      <c r="L957" s="134"/>
      <c r="M957" s="134"/>
      <c r="N957" s="134"/>
      <c r="O957" s="134"/>
      <c r="P957" s="134"/>
      <c r="Q957" s="134"/>
      <c r="R957" s="156"/>
      <c r="S957" s="134"/>
      <c r="T957" s="156"/>
    </row>
    <row r="958" spans="1:20" s="156" customFormat="1" x14ac:dyDescent="0.3">
      <c r="A958" s="378"/>
      <c r="B958" s="378"/>
      <c r="C958" s="378"/>
      <c r="D958" s="144"/>
      <c r="E958" s="389"/>
      <c r="F958" s="134"/>
      <c r="G958" s="134"/>
      <c r="H958" s="134"/>
      <c r="I958" s="134"/>
      <c r="J958" s="141"/>
      <c r="K958" s="134"/>
      <c r="L958" s="134"/>
      <c r="M958" s="134"/>
      <c r="N958" s="134"/>
      <c r="O958" s="134"/>
      <c r="P958" s="134"/>
      <c r="Q958" s="134"/>
      <c r="S958" s="134"/>
    </row>
    <row r="959" spans="1:20" s="76" customFormat="1" ht="82.8" x14ac:dyDescent="0.3">
      <c r="A959" s="385" t="s">
        <v>486</v>
      </c>
      <c r="B959" s="385" t="s">
        <v>31</v>
      </c>
      <c r="C959" s="390" t="s">
        <v>999</v>
      </c>
      <c r="D959" s="140" t="s">
        <v>998</v>
      </c>
      <c r="E959" s="385" t="s">
        <v>87</v>
      </c>
      <c r="F959" s="141"/>
      <c r="G959" s="141"/>
      <c r="H959" s="141"/>
      <c r="I959" s="141"/>
      <c r="J959" s="141"/>
      <c r="K959" s="142">
        <f>J963</f>
        <v>117.81</v>
      </c>
      <c r="L959" s="142" t="s">
        <v>1000</v>
      </c>
      <c r="M959" s="142">
        <f>ROUND(L959*(1+$N$10),2)</f>
        <v>199.49</v>
      </c>
      <c r="N959" s="142">
        <f>TRUNC($K959*M959,2)</f>
        <v>23501.91</v>
      </c>
      <c r="O959" s="142" t="s">
        <v>1001</v>
      </c>
      <c r="P959" s="142">
        <f>ROUND(O959*(1+$Q$10),2)</f>
        <v>196.5</v>
      </c>
      <c r="Q959" s="142">
        <f>TRUNC($K959*P959,2)</f>
        <v>23149.66</v>
      </c>
      <c r="R959" s="329" t="s">
        <v>908</v>
      </c>
      <c r="S959" s="142"/>
      <c r="T959" s="172"/>
    </row>
    <row r="960" spans="1:20" s="76" customFormat="1" x14ac:dyDescent="0.3">
      <c r="A960" s="385"/>
      <c r="B960" s="385"/>
      <c r="C960" s="390"/>
      <c r="D960" s="143" t="s">
        <v>912</v>
      </c>
      <c r="E960" s="385"/>
      <c r="F960" s="142">
        <v>2</v>
      </c>
      <c r="G960" s="142">
        <v>19.55</v>
      </c>
      <c r="H960" s="142"/>
      <c r="I960" s="142">
        <v>1.8</v>
      </c>
      <c r="J960" s="142">
        <f t="shared" ref="J960:J961" si="107">ROUND(PRODUCT(F960:I960),2)</f>
        <v>70.38</v>
      </c>
      <c r="K960" s="142"/>
      <c r="L960" s="142"/>
      <c r="M960" s="142"/>
      <c r="N960" s="142"/>
      <c r="O960" s="142"/>
      <c r="P960" s="142"/>
      <c r="Q960" s="142"/>
      <c r="R960" s="329"/>
      <c r="S960" s="142"/>
      <c r="T960" s="172"/>
    </row>
    <row r="961" spans="1:20" s="76" customFormat="1" x14ac:dyDescent="0.3">
      <c r="A961" s="385"/>
      <c r="B961" s="385"/>
      <c r="C961" s="390"/>
      <c r="D961" s="143"/>
      <c r="E961" s="385"/>
      <c r="F961" s="142"/>
      <c r="G961" s="142">
        <v>26.35</v>
      </c>
      <c r="H961" s="142"/>
      <c r="I961" s="142">
        <v>1.8</v>
      </c>
      <c r="J961" s="142">
        <f t="shared" si="107"/>
        <v>47.43</v>
      </c>
      <c r="K961" s="142"/>
      <c r="L961" s="142"/>
      <c r="M961" s="142"/>
      <c r="N961" s="142"/>
      <c r="O961" s="142"/>
      <c r="P961" s="142"/>
      <c r="Q961" s="142"/>
      <c r="R961" s="329"/>
      <c r="S961" s="142"/>
      <c r="T961" s="172"/>
    </row>
    <row r="962" spans="1:20" s="76" customFormat="1" x14ac:dyDescent="0.3">
      <c r="A962" s="385"/>
      <c r="B962" s="385"/>
      <c r="C962" s="390"/>
      <c r="D962" s="143"/>
      <c r="E962" s="385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72"/>
      <c r="S962" s="142"/>
      <c r="T962" s="172"/>
    </row>
    <row r="963" spans="1:20" s="64" customFormat="1" x14ac:dyDescent="0.3">
      <c r="A963" s="378"/>
      <c r="B963" s="378"/>
      <c r="C963" s="378"/>
      <c r="D963" s="144" t="str">
        <f>"Total item "&amp;A959</f>
        <v>Total item 12.2</v>
      </c>
      <c r="E963" s="389"/>
      <c r="F963" s="134"/>
      <c r="G963" s="134"/>
      <c r="H963" s="134"/>
      <c r="I963" s="134"/>
      <c r="J963" s="145">
        <f>SUM(J960:J962)</f>
        <v>117.81</v>
      </c>
      <c r="K963" s="134"/>
      <c r="L963" s="134"/>
      <c r="M963" s="134"/>
      <c r="N963" s="134"/>
      <c r="O963" s="134"/>
      <c r="P963" s="134"/>
      <c r="Q963" s="134"/>
      <c r="R963" s="156"/>
      <c r="S963" s="134"/>
      <c r="T963" s="156"/>
    </row>
    <row r="964" spans="1:20" s="79" customFormat="1" x14ac:dyDescent="0.3">
      <c r="A964" s="379"/>
      <c r="B964" s="380"/>
      <c r="C964" s="380"/>
      <c r="D964" s="152"/>
      <c r="E964" s="381"/>
      <c r="F964" s="153"/>
      <c r="G964" s="153"/>
      <c r="H964" s="153"/>
      <c r="I964" s="153"/>
      <c r="J964" s="154"/>
      <c r="K964" s="153"/>
      <c r="L964" s="153"/>
      <c r="M964" s="153"/>
      <c r="N964" s="153"/>
      <c r="O964" s="153"/>
      <c r="P964" s="153"/>
      <c r="Q964" s="153"/>
      <c r="R964" s="174"/>
      <c r="S964" s="153"/>
      <c r="T964" s="175"/>
    </row>
    <row r="965" spans="1:20" s="76" customFormat="1" ht="27.6" x14ac:dyDescent="0.3">
      <c r="A965" s="385" t="s">
        <v>487</v>
      </c>
      <c r="B965" s="385" t="s">
        <v>31</v>
      </c>
      <c r="C965" s="390" t="s">
        <v>195</v>
      </c>
      <c r="D965" s="140" t="s">
        <v>194</v>
      </c>
      <c r="E965" s="385" t="s">
        <v>87</v>
      </c>
      <c r="F965" s="141"/>
      <c r="G965" s="141" t="s">
        <v>152</v>
      </c>
      <c r="H965" s="141"/>
      <c r="I965" s="141"/>
      <c r="J965" s="141"/>
      <c r="K965" s="142">
        <f>J970</f>
        <v>590.79</v>
      </c>
      <c r="L965" s="142" t="s">
        <v>811</v>
      </c>
      <c r="M965" s="142">
        <f>ROUND(L965*(1+$N$10),2)</f>
        <v>2.58</v>
      </c>
      <c r="N965" s="142">
        <f>TRUNC($K965*M965,2)</f>
        <v>1524.23</v>
      </c>
      <c r="O965" s="142" t="s">
        <v>812</v>
      </c>
      <c r="P965" s="142">
        <f>ROUND(O965*(1+$Q$10),2)</f>
        <v>2.68</v>
      </c>
      <c r="Q965" s="142">
        <f>TRUNC($K965*P965,2)</f>
        <v>1583.31</v>
      </c>
      <c r="R965" s="329" t="s">
        <v>908</v>
      </c>
      <c r="S965" s="142"/>
      <c r="T965" s="172"/>
    </row>
    <row r="966" spans="1:20" s="76" customFormat="1" x14ac:dyDescent="0.3">
      <c r="A966" s="385"/>
      <c r="B966" s="385"/>
      <c r="C966" s="390"/>
      <c r="D966" s="143" t="s">
        <v>412</v>
      </c>
      <c r="E966" s="385"/>
      <c r="F966" s="142"/>
      <c r="G966" s="142">
        <f>J410</f>
        <v>254.16</v>
      </c>
      <c r="H966" s="141"/>
      <c r="I966" s="141"/>
      <c r="J966" s="142">
        <f t="shared" ref="J966:J967" si="108">ROUND(PRODUCT(F966:I966),2)</f>
        <v>254.16</v>
      </c>
      <c r="K966" s="142"/>
      <c r="L966" s="142"/>
      <c r="M966" s="142"/>
      <c r="N966" s="142"/>
      <c r="O966" s="142"/>
      <c r="P966" s="142"/>
      <c r="Q966" s="142"/>
      <c r="R966" s="329"/>
      <c r="S966" s="142"/>
      <c r="T966" s="172"/>
    </row>
    <row r="967" spans="1:20" s="76" customFormat="1" x14ac:dyDescent="0.3">
      <c r="A967" s="385"/>
      <c r="B967" s="385"/>
      <c r="C967" s="390"/>
      <c r="D967" s="143" t="s">
        <v>817</v>
      </c>
      <c r="E967" s="385"/>
      <c r="F967" s="142"/>
      <c r="G967" s="142">
        <f>J452</f>
        <v>141.37</v>
      </c>
      <c r="H967" s="141"/>
      <c r="I967" s="141"/>
      <c r="J967" s="142">
        <f t="shared" si="108"/>
        <v>141.37</v>
      </c>
      <c r="K967" s="142"/>
      <c r="L967" s="142"/>
      <c r="M967" s="142"/>
      <c r="N967" s="142"/>
      <c r="O967" s="142"/>
      <c r="P967" s="142"/>
      <c r="Q967" s="142"/>
      <c r="R967" s="329"/>
      <c r="S967" s="142"/>
      <c r="T967" s="172"/>
    </row>
    <row r="968" spans="1:20" s="76" customFormat="1" x14ac:dyDescent="0.3">
      <c r="A968" s="385"/>
      <c r="B968" s="385"/>
      <c r="C968" s="390"/>
      <c r="D968" s="143" t="s">
        <v>684</v>
      </c>
      <c r="E968" s="385"/>
      <c r="F968" s="142"/>
      <c r="G968" s="142">
        <f>J495</f>
        <v>195.26</v>
      </c>
      <c r="H968" s="142"/>
      <c r="I968" s="142"/>
      <c r="J968" s="142">
        <f>ROUND(PRODUCT(F968:I968),2)</f>
        <v>195.26</v>
      </c>
      <c r="K968" s="142"/>
      <c r="L968" s="142"/>
      <c r="M968" s="142"/>
      <c r="N968" s="142"/>
      <c r="O968" s="142"/>
      <c r="P968" s="142"/>
      <c r="Q968" s="142"/>
      <c r="R968" s="172"/>
      <c r="S968" s="142"/>
      <c r="T968" s="172"/>
    </row>
    <row r="969" spans="1:20" s="76" customFormat="1" x14ac:dyDescent="0.3">
      <c r="A969" s="385"/>
      <c r="B969" s="385"/>
      <c r="C969" s="390"/>
      <c r="D969" s="143"/>
      <c r="E969" s="385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72"/>
      <c r="S969" s="142"/>
      <c r="T969" s="172"/>
    </row>
    <row r="970" spans="1:20" s="64" customFormat="1" x14ac:dyDescent="0.3">
      <c r="A970" s="378"/>
      <c r="B970" s="378"/>
      <c r="C970" s="378"/>
      <c r="D970" s="144" t="str">
        <f>"Total item "&amp;A965</f>
        <v>Total item 12.3</v>
      </c>
      <c r="E970" s="389"/>
      <c r="F970" s="134"/>
      <c r="G970" s="134"/>
      <c r="H970" s="134"/>
      <c r="I970" s="134"/>
      <c r="J970" s="145">
        <f>SUM(J966:J969)</f>
        <v>590.79</v>
      </c>
      <c r="K970" s="134"/>
      <c r="L970" s="134"/>
      <c r="M970" s="134"/>
      <c r="N970" s="134"/>
      <c r="O970" s="134"/>
      <c r="P970" s="134"/>
      <c r="Q970" s="134"/>
      <c r="R970" s="156"/>
      <c r="S970" s="134"/>
      <c r="T970" s="156"/>
    </row>
    <row r="971" spans="1:20" s="79" customFormat="1" x14ac:dyDescent="0.3">
      <c r="A971" s="379"/>
      <c r="B971" s="380"/>
      <c r="C971" s="380"/>
      <c r="D971" s="152"/>
      <c r="E971" s="381"/>
      <c r="F971" s="153"/>
      <c r="G971" s="153"/>
      <c r="H971" s="153"/>
      <c r="I971" s="153"/>
      <c r="J971" s="154"/>
      <c r="K971" s="153"/>
      <c r="L971" s="153"/>
      <c r="M971" s="153"/>
      <c r="N971" s="153"/>
      <c r="O971" s="153"/>
      <c r="P971" s="153"/>
      <c r="Q971" s="153"/>
      <c r="R971" s="174"/>
      <c r="S971" s="153"/>
      <c r="T971" s="175"/>
    </row>
    <row r="972" spans="1:20" s="80" customFormat="1" ht="15.6" customHeight="1" x14ac:dyDescent="0.3">
      <c r="A972" s="655" t="s">
        <v>130</v>
      </c>
      <c r="B972" s="656"/>
      <c r="C972" s="656"/>
      <c r="D972" s="656"/>
      <c r="E972" s="656"/>
      <c r="F972" s="656"/>
      <c r="G972" s="656"/>
      <c r="H972" s="656"/>
      <c r="I972" s="656"/>
      <c r="J972" s="656"/>
      <c r="K972" s="656"/>
      <c r="L972" s="179"/>
      <c r="M972" s="180"/>
      <c r="N972" s="181">
        <f>SUM(N13:N971)/2</f>
        <v>1021639.0299999999</v>
      </c>
      <c r="O972" s="182"/>
      <c r="P972" s="183"/>
      <c r="Q972" s="184">
        <f>SUM(Q13:Q971)/2</f>
        <v>1005672.2800000004</v>
      </c>
      <c r="R972" s="176"/>
      <c r="S972" s="177"/>
      <c r="T972" s="176"/>
    </row>
    <row r="973" spans="1:20" s="64" customFormat="1" x14ac:dyDescent="0.3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7"/>
      <c r="M973" s="156"/>
      <c r="N973" s="323">
        <f>SUMIF(K15:K971,"&gt;0",N15:N971)</f>
        <v>1021639.03</v>
      </c>
      <c r="O973" s="158"/>
      <c r="P973" s="57"/>
      <c r="Q973" s="323">
        <f>SUMIF(K15:K971,"&gt;0",Q15:Q971)</f>
        <v>1005672.2800000004</v>
      </c>
      <c r="R973" s="156"/>
      <c r="S973" s="57"/>
      <c r="T973" s="156"/>
    </row>
    <row r="974" spans="1:20" x14ac:dyDescent="0.3">
      <c r="A974" s="159"/>
      <c r="B974" s="159"/>
      <c r="C974" s="159"/>
      <c r="D974" s="159"/>
      <c r="E974" s="159"/>
      <c r="F974" s="159"/>
      <c r="G974" s="159"/>
      <c r="H974" s="159"/>
      <c r="I974" s="159"/>
      <c r="J974" s="159"/>
      <c r="K974" s="159"/>
      <c r="L974" s="160"/>
      <c r="M974" s="159"/>
      <c r="N974" s="161"/>
      <c r="O974" s="160"/>
      <c r="P974" s="159"/>
      <c r="Q974" s="161"/>
    </row>
    <row r="975" spans="1:20" x14ac:dyDescent="0.3">
      <c r="A975" s="159"/>
      <c r="B975" s="159"/>
      <c r="C975" s="159"/>
      <c r="D975" s="159"/>
      <c r="E975" s="159"/>
      <c r="F975" s="159"/>
      <c r="G975" s="159"/>
      <c r="H975" s="159"/>
      <c r="I975" s="159"/>
      <c r="J975" s="159"/>
      <c r="K975" s="159"/>
      <c r="L975" s="160"/>
      <c r="M975" s="159"/>
      <c r="N975" s="162">
        <f>SUM(N14,N23,N157,N189,N269,N342,N468,N504,N549,N583,N738,N865,N952)</f>
        <v>1021639.03</v>
      </c>
      <c r="O975" s="160"/>
      <c r="P975" s="159"/>
      <c r="Q975" s="162">
        <f>SUM(Q14,Q23,Q157,Q189,Q269,Q342,Q468,Q504,Q549,Q583,Q738,Q865,Q952)</f>
        <v>1005672.2800000001</v>
      </c>
    </row>
    <row r="976" spans="1:20" x14ac:dyDescent="0.3">
      <c r="A976" s="159"/>
      <c r="B976" s="159"/>
      <c r="C976" s="159"/>
      <c r="D976" s="159"/>
      <c r="E976" s="159"/>
      <c r="F976" s="159"/>
      <c r="G976" s="159"/>
      <c r="H976" s="159"/>
      <c r="I976" s="159"/>
      <c r="J976" s="159"/>
      <c r="K976" s="159"/>
      <c r="L976" s="160"/>
      <c r="M976" s="159"/>
      <c r="N976" s="163"/>
      <c r="O976" s="160"/>
      <c r="P976" s="159"/>
      <c r="Q976" s="163"/>
    </row>
    <row r="977" spans="1:17" x14ac:dyDescent="0.3">
      <c r="A977" s="159"/>
      <c r="B977" s="159"/>
      <c r="C977" s="159"/>
      <c r="D977" s="159"/>
      <c r="E977" s="159"/>
      <c r="F977" s="159"/>
      <c r="G977" s="159"/>
      <c r="H977" s="159"/>
      <c r="I977" s="159"/>
      <c r="J977" s="159"/>
      <c r="K977" s="159"/>
      <c r="L977" s="160"/>
      <c r="M977" s="159"/>
      <c r="N977" s="162">
        <f>SUM(N14:N972)/3</f>
        <v>1021639.0299999999</v>
      </c>
      <c r="O977" s="160"/>
      <c r="P977" s="159"/>
      <c r="Q977" s="162">
        <f>SUM(Q14:Q972)/3</f>
        <v>1005672.2800000004</v>
      </c>
    </row>
    <row r="978" spans="1:17" x14ac:dyDescent="0.3">
      <c r="A978" s="159"/>
      <c r="B978" s="159"/>
      <c r="C978" s="159"/>
      <c r="D978" s="159"/>
      <c r="E978" s="159"/>
      <c r="F978" s="159"/>
      <c r="G978" s="159"/>
      <c r="H978" s="159"/>
      <c r="I978" s="159"/>
      <c r="J978" s="159"/>
      <c r="K978" s="159"/>
      <c r="L978" s="160"/>
      <c r="M978" s="159"/>
      <c r="N978" s="163"/>
      <c r="O978" s="160"/>
      <c r="P978" s="159"/>
      <c r="Q978" s="163"/>
    </row>
    <row r="979" spans="1:17" x14ac:dyDescent="0.3">
      <c r="A979" s="159"/>
      <c r="B979" s="159"/>
      <c r="C979" s="159"/>
      <c r="D979" s="159"/>
      <c r="E979" s="159"/>
      <c r="F979" s="159"/>
      <c r="G979" s="159"/>
      <c r="H979" s="159"/>
      <c r="I979" s="159"/>
      <c r="J979" s="159"/>
      <c r="K979" s="159"/>
      <c r="L979" s="160"/>
      <c r="M979" s="157" t="s">
        <v>360</v>
      </c>
      <c r="N979" s="162">
        <f>N975-Q975</f>
        <v>15966.749999999884</v>
      </c>
      <c r="O979" s="160"/>
      <c r="P979" s="159"/>
      <c r="Q979" s="162"/>
    </row>
    <row r="980" spans="1:17" x14ac:dyDescent="0.3">
      <c r="A980" s="159"/>
      <c r="B980" s="159"/>
      <c r="C980" s="159"/>
      <c r="D980" s="159"/>
      <c r="E980" s="159"/>
      <c r="F980" s="159"/>
      <c r="G980" s="159"/>
      <c r="H980" s="159"/>
      <c r="I980" s="159"/>
      <c r="J980" s="159"/>
      <c r="K980" s="159"/>
      <c r="L980" s="160"/>
      <c r="M980" s="159"/>
      <c r="N980" s="163"/>
      <c r="O980" s="160"/>
      <c r="P980" s="159"/>
      <c r="Q980" s="162"/>
    </row>
    <row r="981" spans="1:17" x14ac:dyDescent="0.3">
      <c r="A981" s="159"/>
      <c r="B981" s="159"/>
      <c r="C981" s="159"/>
      <c r="D981" s="159"/>
      <c r="E981" s="159"/>
      <c r="F981" s="159"/>
      <c r="G981" s="159"/>
      <c r="H981" s="159"/>
      <c r="I981" s="159"/>
      <c r="J981" s="159"/>
      <c r="K981" s="159"/>
      <c r="L981" s="160"/>
      <c r="M981" s="159"/>
      <c r="N981" s="163"/>
      <c r="O981" s="160"/>
      <c r="P981" s="159"/>
      <c r="Q981" s="162"/>
    </row>
    <row r="982" spans="1:17" x14ac:dyDescent="0.3">
      <c r="A982" s="159"/>
      <c r="B982" s="159"/>
      <c r="C982" s="159"/>
      <c r="D982" s="159"/>
      <c r="E982" s="159"/>
      <c r="F982" s="159"/>
      <c r="G982" s="159"/>
      <c r="H982" s="159"/>
      <c r="I982" s="159"/>
      <c r="J982" s="159"/>
      <c r="K982" s="159"/>
      <c r="L982" s="160"/>
      <c r="M982" s="159"/>
      <c r="N982" s="163"/>
      <c r="O982" s="160"/>
      <c r="P982" s="159"/>
      <c r="Q982" s="164"/>
    </row>
    <row r="983" spans="1:17" x14ac:dyDescent="0.3">
      <c r="Q983" s="83"/>
    </row>
    <row r="984" spans="1:17" x14ac:dyDescent="0.3">
      <c r="Q984" s="83"/>
    </row>
  </sheetData>
  <mergeCells count="12">
    <mergeCell ref="A1:Q1"/>
    <mergeCell ref="A2:J2"/>
    <mergeCell ref="A3:J3"/>
    <mergeCell ref="A4:J4"/>
    <mergeCell ref="L10:M10"/>
    <mergeCell ref="O10:P10"/>
    <mergeCell ref="F310:H310"/>
    <mergeCell ref="A972:K972"/>
    <mergeCell ref="L11:N11"/>
    <mergeCell ref="O11:Q11"/>
    <mergeCell ref="F278:H278"/>
    <mergeCell ref="F284:H284"/>
  </mergeCells>
  <phoneticPr fontId="8" type="noConversion"/>
  <printOptions horizontalCentered="1"/>
  <pageMargins left="0.59055118110236227" right="0.59055118110236227" top="1.3779527559055118" bottom="0.59055118110236227" header="0.39370078740157483" footer="0.39370078740157483"/>
  <pageSetup paperSize="9" scale="42" fitToHeight="0" orientation="portrait" r:id="rId1"/>
  <headerFooter>
    <oddHeader>&amp;L&amp;G&amp;R&amp;G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92D050"/>
    <pageSetUpPr fitToPage="1"/>
  </sheetPr>
  <dimension ref="A1:X282"/>
  <sheetViews>
    <sheetView view="pageBreakPreview" topLeftCell="A262" zoomScaleNormal="100" zoomScaleSheetLayoutView="100" workbookViewId="0">
      <selection activeCell="I267" sqref="I267"/>
    </sheetView>
  </sheetViews>
  <sheetFormatPr defaultRowHeight="13.8" x14ac:dyDescent="0.3"/>
  <cols>
    <col min="1" max="1" width="2.33203125" style="98" customWidth="1"/>
    <col min="2" max="2" width="12.33203125" style="98" customWidth="1"/>
    <col min="3" max="3" width="10.88671875" style="98" customWidth="1"/>
    <col min="4" max="4" width="53.33203125" style="98" customWidth="1"/>
    <col min="5" max="5" width="9" style="98" bestFit="1" customWidth="1"/>
    <col min="6" max="6" width="10.5546875" style="98" customWidth="1"/>
    <col min="7" max="7" width="9.88671875" style="98" customWidth="1"/>
    <col min="8" max="8" width="10.88671875" style="98" bestFit="1" customWidth="1"/>
    <col min="9" max="9" width="9.44140625" style="98" customWidth="1"/>
    <col min="10" max="10" width="10.88671875" style="98" bestFit="1" customWidth="1"/>
    <col min="11" max="11" width="2.33203125" style="99" customWidth="1"/>
    <col min="12" max="12" width="8.88671875" style="52"/>
    <col min="13" max="13" width="8.88671875" style="53"/>
    <col min="14" max="250" width="8.88671875" style="98"/>
    <col min="251" max="251" width="17.5546875" style="98" customWidth="1"/>
    <col min="252" max="252" width="47.5546875" style="98" customWidth="1"/>
    <col min="253" max="253" width="8.88671875" style="98"/>
    <col min="254" max="254" width="10.33203125" style="98" customWidth="1"/>
    <col min="255" max="255" width="11.6640625" style="98" customWidth="1"/>
    <col min="256" max="256" width="15.88671875" style="98" customWidth="1"/>
    <col min="257" max="506" width="8.88671875" style="98"/>
    <col min="507" max="507" width="17.5546875" style="98" customWidth="1"/>
    <col min="508" max="508" width="47.5546875" style="98" customWidth="1"/>
    <col min="509" max="509" width="8.88671875" style="98"/>
    <col min="510" max="510" width="10.33203125" style="98" customWidth="1"/>
    <col min="511" max="511" width="11.6640625" style="98" customWidth="1"/>
    <col min="512" max="512" width="15.88671875" style="98" customWidth="1"/>
    <col min="513" max="762" width="8.88671875" style="98"/>
    <col min="763" max="763" width="17.5546875" style="98" customWidth="1"/>
    <col min="764" max="764" width="47.5546875" style="98" customWidth="1"/>
    <col min="765" max="765" width="8.88671875" style="98"/>
    <col min="766" max="766" width="10.33203125" style="98" customWidth="1"/>
    <col min="767" max="767" width="11.6640625" style="98" customWidth="1"/>
    <col min="768" max="768" width="15.88671875" style="98" customWidth="1"/>
    <col min="769" max="1018" width="8.88671875" style="98"/>
    <col min="1019" max="1019" width="17.5546875" style="98" customWidth="1"/>
    <col min="1020" max="1020" width="47.5546875" style="98" customWidth="1"/>
    <col min="1021" max="1021" width="8.88671875" style="98"/>
    <col min="1022" max="1022" width="10.33203125" style="98" customWidth="1"/>
    <col min="1023" max="1023" width="11.6640625" style="98" customWidth="1"/>
    <col min="1024" max="1024" width="15.88671875" style="98" customWidth="1"/>
    <col min="1025" max="1274" width="8.88671875" style="98"/>
    <col min="1275" max="1275" width="17.5546875" style="98" customWidth="1"/>
    <col min="1276" max="1276" width="47.5546875" style="98" customWidth="1"/>
    <col min="1277" max="1277" width="8.88671875" style="98"/>
    <col min="1278" max="1278" width="10.33203125" style="98" customWidth="1"/>
    <col min="1279" max="1279" width="11.6640625" style="98" customWidth="1"/>
    <col min="1280" max="1280" width="15.88671875" style="98" customWidth="1"/>
    <col min="1281" max="1530" width="8.88671875" style="98"/>
    <col min="1531" max="1531" width="17.5546875" style="98" customWidth="1"/>
    <col min="1532" max="1532" width="47.5546875" style="98" customWidth="1"/>
    <col min="1533" max="1533" width="8.88671875" style="98"/>
    <col min="1534" max="1534" width="10.33203125" style="98" customWidth="1"/>
    <col min="1535" max="1535" width="11.6640625" style="98" customWidth="1"/>
    <col min="1536" max="1536" width="15.88671875" style="98" customWidth="1"/>
    <col min="1537" max="1786" width="8.88671875" style="98"/>
    <col min="1787" max="1787" width="17.5546875" style="98" customWidth="1"/>
    <col min="1788" max="1788" width="47.5546875" style="98" customWidth="1"/>
    <col min="1789" max="1789" width="8.88671875" style="98"/>
    <col min="1790" max="1790" width="10.33203125" style="98" customWidth="1"/>
    <col min="1791" max="1791" width="11.6640625" style="98" customWidth="1"/>
    <col min="1792" max="1792" width="15.88671875" style="98" customWidth="1"/>
    <col min="1793" max="2042" width="8.88671875" style="98"/>
    <col min="2043" max="2043" width="17.5546875" style="98" customWidth="1"/>
    <col min="2044" max="2044" width="47.5546875" style="98" customWidth="1"/>
    <col min="2045" max="2045" width="8.88671875" style="98"/>
    <col min="2046" max="2046" width="10.33203125" style="98" customWidth="1"/>
    <col min="2047" max="2047" width="11.6640625" style="98" customWidth="1"/>
    <col min="2048" max="2048" width="15.88671875" style="98" customWidth="1"/>
    <col min="2049" max="2298" width="8.88671875" style="98"/>
    <col min="2299" max="2299" width="17.5546875" style="98" customWidth="1"/>
    <col min="2300" max="2300" width="47.5546875" style="98" customWidth="1"/>
    <col min="2301" max="2301" width="8.88671875" style="98"/>
    <col min="2302" max="2302" width="10.33203125" style="98" customWidth="1"/>
    <col min="2303" max="2303" width="11.6640625" style="98" customWidth="1"/>
    <col min="2304" max="2304" width="15.88671875" style="98" customWidth="1"/>
    <col min="2305" max="2554" width="8.88671875" style="98"/>
    <col min="2555" max="2555" width="17.5546875" style="98" customWidth="1"/>
    <col min="2556" max="2556" width="47.5546875" style="98" customWidth="1"/>
    <col min="2557" max="2557" width="8.88671875" style="98"/>
    <col min="2558" max="2558" width="10.33203125" style="98" customWidth="1"/>
    <col min="2559" max="2559" width="11.6640625" style="98" customWidth="1"/>
    <col min="2560" max="2560" width="15.88671875" style="98" customWidth="1"/>
    <col min="2561" max="2810" width="8.88671875" style="98"/>
    <col min="2811" max="2811" width="17.5546875" style="98" customWidth="1"/>
    <col min="2812" max="2812" width="47.5546875" style="98" customWidth="1"/>
    <col min="2813" max="2813" width="8.88671875" style="98"/>
    <col min="2814" max="2814" width="10.33203125" style="98" customWidth="1"/>
    <col min="2815" max="2815" width="11.6640625" style="98" customWidth="1"/>
    <col min="2816" max="2816" width="15.88671875" style="98" customWidth="1"/>
    <col min="2817" max="3066" width="8.88671875" style="98"/>
    <col min="3067" max="3067" width="17.5546875" style="98" customWidth="1"/>
    <col min="3068" max="3068" width="47.5546875" style="98" customWidth="1"/>
    <col min="3069" max="3069" width="8.88671875" style="98"/>
    <col min="3070" max="3070" width="10.33203125" style="98" customWidth="1"/>
    <col min="3071" max="3071" width="11.6640625" style="98" customWidth="1"/>
    <col min="3072" max="3072" width="15.88671875" style="98" customWidth="1"/>
    <col min="3073" max="3322" width="8.88671875" style="98"/>
    <col min="3323" max="3323" width="17.5546875" style="98" customWidth="1"/>
    <col min="3324" max="3324" width="47.5546875" style="98" customWidth="1"/>
    <col min="3325" max="3325" width="8.88671875" style="98"/>
    <col min="3326" max="3326" width="10.33203125" style="98" customWidth="1"/>
    <col min="3327" max="3327" width="11.6640625" style="98" customWidth="1"/>
    <col min="3328" max="3328" width="15.88671875" style="98" customWidth="1"/>
    <col min="3329" max="3578" width="8.88671875" style="98"/>
    <col min="3579" max="3579" width="17.5546875" style="98" customWidth="1"/>
    <col min="3580" max="3580" width="47.5546875" style="98" customWidth="1"/>
    <col min="3581" max="3581" width="8.88671875" style="98"/>
    <col min="3582" max="3582" width="10.33203125" style="98" customWidth="1"/>
    <col min="3583" max="3583" width="11.6640625" style="98" customWidth="1"/>
    <col min="3584" max="3584" width="15.88671875" style="98" customWidth="1"/>
    <col min="3585" max="3834" width="8.88671875" style="98"/>
    <col min="3835" max="3835" width="17.5546875" style="98" customWidth="1"/>
    <col min="3836" max="3836" width="47.5546875" style="98" customWidth="1"/>
    <col min="3837" max="3837" width="8.88671875" style="98"/>
    <col min="3838" max="3838" width="10.33203125" style="98" customWidth="1"/>
    <col min="3839" max="3839" width="11.6640625" style="98" customWidth="1"/>
    <col min="3840" max="3840" width="15.88671875" style="98" customWidth="1"/>
    <col min="3841" max="4090" width="8.88671875" style="98"/>
    <col min="4091" max="4091" width="17.5546875" style="98" customWidth="1"/>
    <col min="4092" max="4092" width="47.5546875" style="98" customWidth="1"/>
    <col min="4093" max="4093" width="8.88671875" style="98"/>
    <col min="4094" max="4094" width="10.33203125" style="98" customWidth="1"/>
    <col min="4095" max="4095" width="11.6640625" style="98" customWidth="1"/>
    <col min="4096" max="4096" width="15.88671875" style="98" customWidth="1"/>
    <col min="4097" max="4346" width="8.88671875" style="98"/>
    <col min="4347" max="4347" width="17.5546875" style="98" customWidth="1"/>
    <col min="4348" max="4348" width="47.5546875" style="98" customWidth="1"/>
    <col min="4349" max="4349" width="8.88671875" style="98"/>
    <col min="4350" max="4350" width="10.33203125" style="98" customWidth="1"/>
    <col min="4351" max="4351" width="11.6640625" style="98" customWidth="1"/>
    <col min="4352" max="4352" width="15.88671875" style="98" customWidth="1"/>
    <col min="4353" max="4602" width="8.88671875" style="98"/>
    <col min="4603" max="4603" width="17.5546875" style="98" customWidth="1"/>
    <col min="4604" max="4604" width="47.5546875" style="98" customWidth="1"/>
    <col min="4605" max="4605" width="8.88671875" style="98"/>
    <col min="4606" max="4606" width="10.33203125" style="98" customWidth="1"/>
    <col min="4607" max="4607" width="11.6640625" style="98" customWidth="1"/>
    <col min="4608" max="4608" width="15.88671875" style="98" customWidth="1"/>
    <col min="4609" max="4858" width="8.88671875" style="98"/>
    <col min="4859" max="4859" width="17.5546875" style="98" customWidth="1"/>
    <col min="4860" max="4860" width="47.5546875" style="98" customWidth="1"/>
    <col min="4861" max="4861" width="8.88671875" style="98"/>
    <col min="4862" max="4862" width="10.33203125" style="98" customWidth="1"/>
    <col min="4863" max="4863" width="11.6640625" style="98" customWidth="1"/>
    <col min="4864" max="4864" width="15.88671875" style="98" customWidth="1"/>
    <col min="4865" max="5114" width="8.88671875" style="98"/>
    <col min="5115" max="5115" width="17.5546875" style="98" customWidth="1"/>
    <col min="5116" max="5116" width="47.5546875" style="98" customWidth="1"/>
    <col min="5117" max="5117" width="8.88671875" style="98"/>
    <col min="5118" max="5118" width="10.33203125" style="98" customWidth="1"/>
    <col min="5119" max="5119" width="11.6640625" style="98" customWidth="1"/>
    <col min="5120" max="5120" width="15.88671875" style="98" customWidth="1"/>
    <col min="5121" max="5370" width="8.88671875" style="98"/>
    <col min="5371" max="5371" width="17.5546875" style="98" customWidth="1"/>
    <col min="5372" max="5372" width="47.5546875" style="98" customWidth="1"/>
    <col min="5373" max="5373" width="8.88671875" style="98"/>
    <col min="5374" max="5374" width="10.33203125" style="98" customWidth="1"/>
    <col min="5375" max="5375" width="11.6640625" style="98" customWidth="1"/>
    <col min="5376" max="5376" width="15.88671875" style="98" customWidth="1"/>
    <col min="5377" max="5626" width="8.88671875" style="98"/>
    <col min="5627" max="5627" width="17.5546875" style="98" customWidth="1"/>
    <col min="5628" max="5628" width="47.5546875" style="98" customWidth="1"/>
    <col min="5629" max="5629" width="8.88671875" style="98"/>
    <col min="5630" max="5630" width="10.33203125" style="98" customWidth="1"/>
    <col min="5631" max="5631" width="11.6640625" style="98" customWidth="1"/>
    <col min="5632" max="5632" width="15.88671875" style="98" customWidth="1"/>
    <col min="5633" max="5882" width="8.88671875" style="98"/>
    <col min="5883" max="5883" width="17.5546875" style="98" customWidth="1"/>
    <col min="5884" max="5884" width="47.5546875" style="98" customWidth="1"/>
    <col min="5885" max="5885" width="8.88671875" style="98"/>
    <col min="5886" max="5886" width="10.33203125" style="98" customWidth="1"/>
    <col min="5887" max="5887" width="11.6640625" style="98" customWidth="1"/>
    <col min="5888" max="5888" width="15.88671875" style="98" customWidth="1"/>
    <col min="5889" max="6138" width="8.88671875" style="98"/>
    <col min="6139" max="6139" width="17.5546875" style="98" customWidth="1"/>
    <col min="6140" max="6140" width="47.5546875" style="98" customWidth="1"/>
    <col min="6141" max="6141" width="8.88671875" style="98"/>
    <col min="6142" max="6142" width="10.33203125" style="98" customWidth="1"/>
    <col min="6143" max="6143" width="11.6640625" style="98" customWidth="1"/>
    <col min="6144" max="6144" width="15.88671875" style="98" customWidth="1"/>
    <col min="6145" max="6394" width="8.88671875" style="98"/>
    <col min="6395" max="6395" width="17.5546875" style="98" customWidth="1"/>
    <col min="6396" max="6396" width="47.5546875" style="98" customWidth="1"/>
    <col min="6397" max="6397" width="8.88671875" style="98"/>
    <col min="6398" max="6398" width="10.33203125" style="98" customWidth="1"/>
    <col min="6399" max="6399" width="11.6640625" style="98" customWidth="1"/>
    <col min="6400" max="6400" width="15.88671875" style="98" customWidth="1"/>
    <col min="6401" max="6650" width="8.88671875" style="98"/>
    <col min="6651" max="6651" width="17.5546875" style="98" customWidth="1"/>
    <col min="6652" max="6652" width="47.5546875" style="98" customWidth="1"/>
    <col min="6653" max="6653" width="8.88671875" style="98"/>
    <col min="6654" max="6654" width="10.33203125" style="98" customWidth="1"/>
    <col min="6655" max="6655" width="11.6640625" style="98" customWidth="1"/>
    <col min="6656" max="6656" width="15.88671875" style="98" customWidth="1"/>
    <col min="6657" max="6906" width="8.88671875" style="98"/>
    <col min="6907" max="6907" width="17.5546875" style="98" customWidth="1"/>
    <col min="6908" max="6908" width="47.5546875" style="98" customWidth="1"/>
    <col min="6909" max="6909" width="8.88671875" style="98"/>
    <col min="6910" max="6910" width="10.33203125" style="98" customWidth="1"/>
    <col min="6911" max="6911" width="11.6640625" style="98" customWidth="1"/>
    <col min="6912" max="6912" width="15.88671875" style="98" customWidth="1"/>
    <col min="6913" max="7162" width="8.88671875" style="98"/>
    <col min="7163" max="7163" width="17.5546875" style="98" customWidth="1"/>
    <col min="7164" max="7164" width="47.5546875" style="98" customWidth="1"/>
    <col min="7165" max="7165" width="8.88671875" style="98"/>
    <col min="7166" max="7166" width="10.33203125" style="98" customWidth="1"/>
    <col min="7167" max="7167" width="11.6640625" style="98" customWidth="1"/>
    <col min="7168" max="7168" width="15.88671875" style="98" customWidth="1"/>
    <col min="7169" max="7418" width="8.88671875" style="98"/>
    <col min="7419" max="7419" width="17.5546875" style="98" customWidth="1"/>
    <col min="7420" max="7420" width="47.5546875" style="98" customWidth="1"/>
    <col min="7421" max="7421" width="8.88671875" style="98"/>
    <col min="7422" max="7422" width="10.33203125" style="98" customWidth="1"/>
    <col min="7423" max="7423" width="11.6640625" style="98" customWidth="1"/>
    <col min="7424" max="7424" width="15.88671875" style="98" customWidth="1"/>
    <col min="7425" max="7674" width="8.88671875" style="98"/>
    <col min="7675" max="7675" width="17.5546875" style="98" customWidth="1"/>
    <col min="7676" max="7676" width="47.5546875" style="98" customWidth="1"/>
    <col min="7677" max="7677" width="8.88671875" style="98"/>
    <col min="7678" max="7678" width="10.33203125" style="98" customWidth="1"/>
    <col min="7679" max="7679" width="11.6640625" style="98" customWidth="1"/>
    <col min="7680" max="7680" width="15.88671875" style="98" customWidth="1"/>
    <col min="7681" max="7930" width="8.88671875" style="98"/>
    <col min="7931" max="7931" width="17.5546875" style="98" customWidth="1"/>
    <col min="7932" max="7932" width="47.5546875" style="98" customWidth="1"/>
    <col min="7933" max="7933" width="8.88671875" style="98"/>
    <col min="7934" max="7934" width="10.33203125" style="98" customWidth="1"/>
    <col min="7935" max="7935" width="11.6640625" style="98" customWidth="1"/>
    <col min="7936" max="7936" width="15.88671875" style="98" customWidth="1"/>
    <col min="7937" max="8186" width="8.88671875" style="98"/>
    <col min="8187" max="8187" width="17.5546875" style="98" customWidth="1"/>
    <col min="8188" max="8188" width="47.5546875" style="98" customWidth="1"/>
    <col min="8189" max="8189" width="8.88671875" style="98"/>
    <col min="8190" max="8190" width="10.33203125" style="98" customWidth="1"/>
    <col min="8191" max="8191" width="11.6640625" style="98" customWidth="1"/>
    <col min="8192" max="8192" width="15.88671875" style="98" customWidth="1"/>
    <col min="8193" max="8442" width="8.88671875" style="98"/>
    <col min="8443" max="8443" width="17.5546875" style="98" customWidth="1"/>
    <col min="8444" max="8444" width="47.5546875" style="98" customWidth="1"/>
    <col min="8445" max="8445" width="8.88671875" style="98"/>
    <col min="8446" max="8446" width="10.33203125" style="98" customWidth="1"/>
    <col min="8447" max="8447" width="11.6640625" style="98" customWidth="1"/>
    <col min="8448" max="8448" width="15.88671875" style="98" customWidth="1"/>
    <col min="8449" max="8698" width="8.88671875" style="98"/>
    <col min="8699" max="8699" width="17.5546875" style="98" customWidth="1"/>
    <col min="8700" max="8700" width="47.5546875" style="98" customWidth="1"/>
    <col min="8701" max="8701" width="8.88671875" style="98"/>
    <col min="8702" max="8702" width="10.33203125" style="98" customWidth="1"/>
    <col min="8703" max="8703" width="11.6640625" style="98" customWidth="1"/>
    <col min="8704" max="8704" width="15.88671875" style="98" customWidth="1"/>
    <col min="8705" max="8954" width="8.88671875" style="98"/>
    <col min="8955" max="8955" width="17.5546875" style="98" customWidth="1"/>
    <col min="8956" max="8956" width="47.5546875" style="98" customWidth="1"/>
    <col min="8957" max="8957" width="8.88671875" style="98"/>
    <col min="8958" max="8958" width="10.33203125" style="98" customWidth="1"/>
    <col min="8959" max="8959" width="11.6640625" style="98" customWidth="1"/>
    <col min="8960" max="8960" width="15.88671875" style="98" customWidth="1"/>
    <col min="8961" max="9210" width="8.88671875" style="98"/>
    <col min="9211" max="9211" width="17.5546875" style="98" customWidth="1"/>
    <col min="9212" max="9212" width="47.5546875" style="98" customWidth="1"/>
    <col min="9213" max="9213" width="8.88671875" style="98"/>
    <col min="9214" max="9214" width="10.33203125" style="98" customWidth="1"/>
    <col min="9215" max="9215" width="11.6640625" style="98" customWidth="1"/>
    <col min="9216" max="9216" width="15.88671875" style="98" customWidth="1"/>
    <col min="9217" max="9466" width="8.88671875" style="98"/>
    <col min="9467" max="9467" width="17.5546875" style="98" customWidth="1"/>
    <col min="9468" max="9468" width="47.5546875" style="98" customWidth="1"/>
    <col min="9469" max="9469" width="8.88671875" style="98"/>
    <col min="9470" max="9470" width="10.33203125" style="98" customWidth="1"/>
    <col min="9471" max="9471" width="11.6640625" style="98" customWidth="1"/>
    <col min="9472" max="9472" width="15.88671875" style="98" customWidth="1"/>
    <col min="9473" max="9722" width="8.88671875" style="98"/>
    <col min="9723" max="9723" width="17.5546875" style="98" customWidth="1"/>
    <col min="9724" max="9724" width="47.5546875" style="98" customWidth="1"/>
    <col min="9725" max="9725" width="8.88671875" style="98"/>
    <col min="9726" max="9726" width="10.33203125" style="98" customWidth="1"/>
    <col min="9727" max="9727" width="11.6640625" style="98" customWidth="1"/>
    <col min="9728" max="9728" width="15.88671875" style="98" customWidth="1"/>
    <col min="9729" max="9978" width="8.88671875" style="98"/>
    <col min="9979" max="9979" width="17.5546875" style="98" customWidth="1"/>
    <col min="9980" max="9980" width="47.5546875" style="98" customWidth="1"/>
    <col min="9981" max="9981" width="8.88671875" style="98"/>
    <col min="9982" max="9982" width="10.33203125" style="98" customWidth="1"/>
    <col min="9983" max="9983" width="11.6640625" style="98" customWidth="1"/>
    <col min="9984" max="9984" width="15.88671875" style="98" customWidth="1"/>
    <col min="9985" max="10234" width="8.88671875" style="98"/>
    <col min="10235" max="10235" width="17.5546875" style="98" customWidth="1"/>
    <col min="10236" max="10236" width="47.5546875" style="98" customWidth="1"/>
    <col min="10237" max="10237" width="8.88671875" style="98"/>
    <col min="10238" max="10238" width="10.33203125" style="98" customWidth="1"/>
    <col min="10239" max="10239" width="11.6640625" style="98" customWidth="1"/>
    <col min="10240" max="10240" width="15.88671875" style="98" customWidth="1"/>
    <col min="10241" max="10490" width="8.88671875" style="98"/>
    <col min="10491" max="10491" width="17.5546875" style="98" customWidth="1"/>
    <col min="10492" max="10492" width="47.5546875" style="98" customWidth="1"/>
    <col min="10493" max="10493" width="8.88671875" style="98"/>
    <col min="10494" max="10494" width="10.33203125" style="98" customWidth="1"/>
    <col min="10495" max="10495" width="11.6640625" style="98" customWidth="1"/>
    <col min="10496" max="10496" width="15.88671875" style="98" customWidth="1"/>
    <col min="10497" max="10746" width="8.88671875" style="98"/>
    <col min="10747" max="10747" width="17.5546875" style="98" customWidth="1"/>
    <col min="10748" max="10748" width="47.5546875" style="98" customWidth="1"/>
    <col min="10749" max="10749" width="8.88671875" style="98"/>
    <col min="10750" max="10750" width="10.33203125" style="98" customWidth="1"/>
    <col min="10751" max="10751" width="11.6640625" style="98" customWidth="1"/>
    <col min="10752" max="10752" width="15.88671875" style="98" customWidth="1"/>
    <col min="10753" max="11002" width="8.88671875" style="98"/>
    <col min="11003" max="11003" width="17.5546875" style="98" customWidth="1"/>
    <col min="11004" max="11004" width="47.5546875" style="98" customWidth="1"/>
    <col min="11005" max="11005" width="8.88671875" style="98"/>
    <col min="11006" max="11006" width="10.33203125" style="98" customWidth="1"/>
    <col min="11007" max="11007" width="11.6640625" style="98" customWidth="1"/>
    <col min="11008" max="11008" width="15.88671875" style="98" customWidth="1"/>
    <col min="11009" max="11258" width="8.88671875" style="98"/>
    <col min="11259" max="11259" width="17.5546875" style="98" customWidth="1"/>
    <col min="11260" max="11260" width="47.5546875" style="98" customWidth="1"/>
    <col min="11261" max="11261" width="8.88671875" style="98"/>
    <col min="11262" max="11262" width="10.33203125" style="98" customWidth="1"/>
    <col min="11263" max="11263" width="11.6640625" style="98" customWidth="1"/>
    <col min="11264" max="11264" width="15.88671875" style="98" customWidth="1"/>
    <col min="11265" max="11514" width="8.88671875" style="98"/>
    <col min="11515" max="11515" width="17.5546875" style="98" customWidth="1"/>
    <col min="11516" max="11516" width="47.5546875" style="98" customWidth="1"/>
    <col min="11517" max="11517" width="8.88671875" style="98"/>
    <col min="11518" max="11518" width="10.33203125" style="98" customWidth="1"/>
    <col min="11519" max="11519" width="11.6640625" style="98" customWidth="1"/>
    <col min="11520" max="11520" width="15.88671875" style="98" customWidth="1"/>
    <col min="11521" max="11770" width="8.88671875" style="98"/>
    <col min="11771" max="11771" width="17.5546875" style="98" customWidth="1"/>
    <col min="11772" max="11772" width="47.5546875" style="98" customWidth="1"/>
    <col min="11773" max="11773" width="8.88671875" style="98"/>
    <col min="11774" max="11774" width="10.33203125" style="98" customWidth="1"/>
    <col min="11775" max="11775" width="11.6640625" style="98" customWidth="1"/>
    <col min="11776" max="11776" width="15.88671875" style="98" customWidth="1"/>
    <col min="11777" max="12026" width="8.88671875" style="98"/>
    <col min="12027" max="12027" width="17.5546875" style="98" customWidth="1"/>
    <col min="12028" max="12028" width="47.5546875" style="98" customWidth="1"/>
    <col min="12029" max="12029" width="8.88671875" style="98"/>
    <col min="12030" max="12030" width="10.33203125" style="98" customWidth="1"/>
    <col min="12031" max="12031" width="11.6640625" style="98" customWidth="1"/>
    <col min="12032" max="12032" width="15.88671875" style="98" customWidth="1"/>
    <col min="12033" max="12282" width="8.88671875" style="98"/>
    <col min="12283" max="12283" width="17.5546875" style="98" customWidth="1"/>
    <col min="12284" max="12284" width="47.5546875" style="98" customWidth="1"/>
    <col min="12285" max="12285" width="8.88671875" style="98"/>
    <col min="12286" max="12286" width="10.33203125" style="98" customWidth="1"/>
    <col min="12287" max="12287" width="11.6640625" style="98" customWidth="1"/>
    <col min="12288" max="12288" width="15.88671875" style="98" customWidth="1"/>
    <col min="12289" max="12538" width="8.88671875" style="98"/>
    <col min="12539" max="12539" width="17.5546875" style="98" customWidth="1"/>
    <col min="12540" max="12540" width="47.5546875" style="98" customWidth="1"/>
    <col min="12541" max="12541" width="8.88671875" style="98"/>
    <col min="12542" max="12542" width="10.33203125" style="98" customWidth="1"/>
    <col min="12543" max="12543" width="11.6640625" style="98" customWidth="1"/>
    <col min="12544" max="12544" width="15.88671875" style="98" customWidth="1"/>
    <col min="12545" max="12794" width="8.88671875" style="98"/>
    <col min="12795" max="12795" width="17.5546875" style="98" customWidth="1"/>
    <col min="12796" max="12796" width="47.5546875" style="98" customWidth="1"/>
    <col min="12797" max="12797" width="8.88671875" style="98"/>
    <col min="12798" max="12798" width="10.33203125" style="98" customWidth="1"/>
    <col min="12799" max="12799" width="11.6640625" style="98" customWidth="1"/>
    <col min="12800" max="12800" width="15.88671875" style="98" customWidth="1"/>
    <col min="12801" max="13050" width="8.88671875" style="98"/>
    <col min="13051" max="13051" width="17.5546875" style="98" customWidth="1"/>
    <col min="13052" max="13052" width="47.5546875" style="98" customWidth="1"/>
    <col min="13053" max="13053" width="8.88671875" style="98"/>
    <col min="13054" max="13054" width="10.33203125" style="98" customWidth="1"/>
    <col min="13055" max="13055" width="11.6640625" style="98" customWidth="1"/>
    <col min="13056" max="13056" width="15.88671875" style="98" customWidth="1"/>
    <col min="13057" max="13306" width="8.88671875" style="98"/>
    <col min="13307" max="13307" width="17.5546875" style="98" customWidth="1"/>
    <col min="13308" max="13308" width="47.5546875" style="98" customWidth="1"/>
    <col min="13309" max="13309" width="8.88671875" style="98"/>
    <col min="13310" max="13310" width="10.33203125" style="98" customWidth="1"/>
    <col min="13311" max="13311" width="11.6640625" style="98" customWidth="1"/>
    <col min="13312" max="13312" width="15.88671875" style="98" customWidth="1"/>
    <col min="13313" max="13562" width="8.88671875" style="98"/>
    <col min="13563" max="13563" width="17.5546875" style="98" customWidth="1"/>
    <col min="13564" max="13564" width="47.5546875" style="98" customWidth="1"/>
    <col min="13565" max="13565" width="8.88671875" style="98"/>
    <col min="13566" max="13566" width="10.33203125" style="98" customWidth="1"/>
    <col min="13567" max="13567" width="11.6640625" style="98" customWidth="1"/>
    <col min="13568" max="13568" width="15.88671875" style="98" customWidth="1"/>
    <col min="13569" max="13818" width="8.88671875" style="98"/>
    <col min="13819" max="13819" width="17.5546875" style="98" customWidth="1"/>
    <col min="13820" max="13820" width="47.5546875" style="98" customWidth="1"/>
    <col min="13821" max="13821" width="8.88671875" style="98"/>
    <col min="13822" max="13822" width="10.33203125" style="98" customWidth="1"/>
    <col min="13823" max="13823" width="11.6640625" style="98" customWidth="1"/>
    <col min="13824" max="13824" width="15.88671875" style="98" customWidth="1"/>
    <col min="13825" max="14074" width="8.88671875" style="98"/>
    <col min="14075" max="14075" width="17.5546875" style="98" customWidth="1"/>
    <col min="14076" max="14076" width="47.5546875" style="98" customWidth="1"/>
    <col min="14077" max="14077" width="8.88671875" style="98"/>
    <col min="14078" max="14078" width="10.33203125" style="98" customWidth="1"/>
    <col min="14079" max="14079" width="11.6640625" style="98" customWidth="1"/>
    <col min="14080" max="14080" width="15.88671875" style="98" customWidth="1"/>
    <col min="14081" max="14330" width="8.88671875" style="98"/>
    <col min="14331" max="14331" width="17.5546875" style="98" customWidth="1"/>
    <col min="14332" max="14332" width="47.5546875" style="98" customWidth="1"/>
    <col min="14333" max="14333" width="8.88671875" style="98"/>
    <col min="14334" max="14334" width="10.33203125" style="98" customWidth="1"/>
    <col min="14335" max="14335" width="11.6640625" style="98" customWidth="1"/>
    <col min="14336" max="14336" width="15.88671875" style="98" customWidth="1"/>
    <col min="14337" max="14586" width="8.88671875" style="98"/>
    <col min="14587" max="14587" width="17.5546875" style="98" customWidth="1"/>
    <col min="14588" max="14588" width="47.5546875" style="98" customWidth="1"/>
    <col min="14589" max="14589" width="8.88671875" style="98"/>
    <col min="14590" max="14590" width="10.33203125" style="98" customWidth="1"/>
    <col min="14591" max="14591" width="11.6640625" style="98" customWidth="1"/>
    <col min="14592" max="14592" width="15.88671875" style="98" customWidth="1"/>
    <col min="14593" max="14842" width="8.88671875" style="98"/>
    <col min="14843" max="14843" width="17.5546875" style="98" customWidth="1"/>
    <col min="14844" max="14844" width="47.5546875" style="98" customWidth="1"/>
    <col min="14845" max="14845" width="8.88671875" style="98"/>
    <col min="14846" max="14846" width="10.33203125" style="98" customWidth="1"/>
    <col min="14847" max="14847" width="11.6640625" style="98" customWidth="1"/>
    <col min="14848" max="14848" width="15.88671875" style="98" customWidth="1"/>
    <col min="14849" max="15098" width="8.88671875" style="98"/>
    <col min="15099" max="15099" width="17.5546875" style="98" customWidth="1"/>
    <col min="15100" max="15100" width="47.5546875" style="98" customWidth="1"/>
    <col min="15101" max="15101" width="8.88671875" style="98"/>
    <col min="15102" max="15102" width="10.33203125" style="98" customWidth="1"/>
    <col min="15103" max="15103" width="11.6640625" style="98" customWidth="1"/>
    <col min="15104" max="15104" width="15.88671875" style="98" customWidth="1"/>
    <col min="15105" max="15354" width="8.88671875" style="98"/>
    <col min="15355" max="15355" width="17.5546875" style="98" customWidth="1"/>
    <col min="15356" max="15356" width="47.5546875" style="98" customWidth="1"/>
    <col min="15357" max="15357" width="8.88671875" style="98"/>
    <col min="15358" max="15358" width="10.33203125" style="98" customWidth="1"/>
    <col min="15359" max="15359" width="11.6640625" style="98" customWidth="1"/>
    <col min="15360" max="15360" width="15.88671875" style="98" customWidth="1"/>
    <col min="15361" max="15610" width="8.88671875" style="98"/>
    <col min="15611" max="15611" width="17.5546875" style="98" customWidth="1"/>
    <col min="15612" max="15612" width="47.5546875" style="98" customWidth="1"/>
    <col min="15613" max="15613" width="8.88671875" style="98"/>
    <col min="15614" max="15614" width="10.33203125" style="98" customWidth="1"/>
    <col min="15615" max="15615" width="11.6640625" style="98" customWidth="1"/>
    <col min="15616" max="15616" width="15.88671875" style="98" customWidth="1"/>
    <col min="15617" max="15866" width="8.88671875" style="98"/>
    <col min="15867" max="15867" width="17.5546875" style="98" customWidth="1"/>
    <col min="15868" max="15868" width="47.5546875" style="98" customWidth="1"/>
    <col min="15869" max="15869" width="8.88671875" style="98"/>
    <col min="15870" max="15870" width="10.33203125" style="98" customWidth="1"/>
    <col min="15871" max="15871" width="11.6640625" style="98" customWidth="1"/>
    <col min="15872" max="15872" width="15.88671875" style="98" customWidth="1"/>
    <col min="15873" max="16122" width="8.88671875" style="98"/>
    <col min="16123" max="16123" width="17.5546875" style="98" customWidth="1"/>
    <col min="16124" max="16124" width="47.5546875" style="98" customWidth="1"/>
    <col min="16125" max="16125" width="8.88671875" style="98"/>
    <col min="16126" max="16126" width="10.33203125" style="98" customWidth="1"/>
    <col min="16127" max="16127" width="11.6640625" style="98" customWidth="1"/>
    <col min="16128" max="16128" width="15.88671875" style="98" customWidth="1"/>
    <col min="16129" max="16376" width="8.88671875" style="98"/>
    <col min="16377" max="16384" width="8.88671875" style="98" customWidth="1"/>
  </cols>
  <sheetData>
    <row r="1" spans="2:16" s="60" customFormat="1" x14ac:dyDescent="0.3">
      <c r="K1" s="90"/>
      <c r="L1" s="5"/>
      <c r="M1" s="1"/>
    </row>
    <row r="2" spans="2:16" s="60" customFormat="1" ht="18" x14ac:dyDescent="0.3">
      <c r="B2" s="785" t="s">
        <v>93</v>
      </c>
      <c r="C2" s="786"/>
      <c r="D2" s="786"/>
      <c r="E2" s="786"/>
      <c r="F2" s="786"/>
      <c r="G2" s="786"/>
      <c r="H2" s="786"/>
      <c r="I2" s="786"/>
      <c r="J2" s="787"/>
      <c r="K2" s="91"/>
      <c r="L2" s="5"/>
      <c r="M2" s="1"/>
    </row>
    <row r="3" spans="2:16" s="60" customFormat="1" x14ac:dyDescent="0.3">
      <c r="K3" s="90"/>
      <c r="L3" s="5"/>
      <c r="M3" s="1"/>
    </row>
    <row r="4" spans="2:16" s="89" customFormat="1" x14ac:dyDescent="0.3">
      <c r="B4" s="813" t="str">
        <f>'(ORÇAMENTO GERAL)'!A6</f>
        <v xml:space="preserve">OBRA: REVITALIZAÇÃO DA QUADRA DE ESPORTE DO DISTRITO DE BIZARRA </v>
      </c>
      <c r="C4" s="813"/>
      <c r="D4" s="813"/>
      <c r="E4" s="813"/>
      <c r="F4" s="813"/>
      <c r="G4" s="813"/>
      <c r="H4" s="813"/>
      <c r="I4" s="813"/>
      <c r="J4" s="813"/>
      <c r="K4" s="90"/>
      <c r="L4" s="5"/>
      <c r="M4" s="6"/>
      <c r="N4" s="92"/>
      <c r="O4" s="92"/>
      <c r="P4" s="92"/>
    </row>
    <row r="5" spans="2:16" s="89" customFormat="1" x14ac:dyDescent="0.3">
      <c r="B5" s="3" t="str">
        <f>'(ORÇAMENTO GERAL)'!A7</f>
        <v>LOCALIZAÇÃO: DISTRITO DE BIZARRA – BOM JARDIM / PE</v>
      </c>
      <c r="C5" s="88"/>
      <c r="D5" s="88"/>
      <c r="E5" s="88"/>
      <c r="F5" s="88"/>
      <c r="K5" s="90"/>
      <c r="L5" s="5"/>
      <c r="M5" s="7"/>
      <c r="N5" s="93"/>
      <c r="O5" s="93"/>
      <c r="P5" s="93"/>
    </row>
    <row r="6" spans="2:16" s="89" customFormat="1" x14ac:dyDescent="0.3">
      <c r="B6" s="3" t="str">
        <f>'(ORÇAMENTO GERAL)'!A8</f>
        <v>FONTES DE PREÇOS: SINAPI-PE MARÇO 2025 / ORSE-SE FEVEREIRO 2025 / SEINFRA-CE 028 / COMPOSIÇÕES / SEM DESONERAÇÃO / BDI = 20,50%</v>
      </c>
      <c r="C6" s="88"/>
      <c r="D6" s="88"/>
      <c r="E6" s="88"/>
      <c r="F6" s="88"/>
      <c r="K6" s="90"/>
      <c r="L6" s="5"/>
      <c r="M6" s="7"/>
      <c r="N6" s="93"/>
      <c r="O6" s="93"/>
      <c r="P6" s="93"/>
    </row>
    <row r="7" spans="2:16" s="89" customFormat="1" x14ac:dyDescent="0.3">
      <c r="B7" s="3" t="str">
        <f>'(ORÇAMENTO GERAL)'!A9</f>
        <v>DATA: MAIO/2025</v>
      </c>
      <c r="C7" s="88"/>
      <c r="D7" s="88"/>
      <c r="E7" s="88"/>
      <c r="F7" s="88"/>
      <c r="K7" s="90"/>
      <c r="L7" s="5"/>
      <c r="M7" s="7"/>
      <c r="N7" s="93"/>
      <c r="O7" s="93"/>
      <c r="P7" s="93"/>
    </row>
    <row r="8" spans="2:16" s="1" customFormat="1" ht="14.4" customHeight="1" x14ac:dyDescent="0.3">
      <c r="B8" s="58"/>
      <c r="C8" s="58"/>
      <c r="D8" s="58"/>
      <c r="E8" s="58"/>
      <c r="F8" s="58"/>
      <c r="G8" s="59"/>
      <c r="H8" s="59"/>
      <c r="I8" s="59"/>
      <c r="J8" s="59"/>
      <c r="K8" s="47"/>
      <c r="L8" s="5"/>
    </row>
    <row r="9" spans="2:16" s="363" customFormat="1" ht="12.75" customHeight="1" x14ac:dyDescent="0.3">
      <c r="B9" s="712" t="s">
        <v>366</v>
      </c>
      <c r="C9" s="713"/>
      <c r="D9" s="713"/>
      <c r="E9" s="713"/>
      <c r="F9" s="713"/>
      <c r="G9" s="713"/>
      <c r="H9" s="713"/>
      <c r="I9" s="713"/>
      <c r="J9" s="714"/>
      <c r="K9" s="394"/>
      <c r="L9" s="5" t="s">
        <v>906</v>
      </c>
    </row>
    <row r="10" spans="2:16" s="363" customFormat="1" ht="12.75" customHeight="1" x14ac:dyDescent="0.3">
      <c r="B10" s="715"/>
      <c r="C10" s="716"/>
      <c r="D10" s="716"/>
      <c r="E10" s="716"/>
      <c r="F10" s="716"/>
      <c r="G10" s="716"/>
      <c r="H10" s="716"/>
      <c r="I10" s="716"/>
      <c r="J10" s="717"/>
      <c r="K10" s="394"/>
      <c r="L10" s="395"/>
    </row>
    <row r="11" spans="2:16" s="363" customFormat="1" x14ac:dyDescent="0.3">
      <c r="B11" s="776" t="s">
        <v>94</v>
      </c>
      <c r="C11" s="777"/>
      <c r="D11" s="185" t="s">
        <v>122</v>
      </c>
      <c r="E11" s="732" t="s">
        <v>907</v>
      </c>
      <c r="F11" s="732"/>
      <c r="G11" s="732"/>
      <c r="H11" s="732"/>
      <c r="I11" s="732"/>
      <c r="J11" s="733"/>
      <c r="K11" s="394"/>
      <c r="L11" s="395"/>
    </row>
    <row r="12" spans="2:16" s="363" customFormat="1" ht="12.75" customHeight="1" x14ac:dyDescent="0.3">
      <c r="B12" s="778"/>
      <c r="C12" s="779"/>
      <c r="D12" s="780" t="s">
        <v>95</v>
      </c>
      <c r="E12" s="738" t="s">
        <v>367</v>
      </c>
      <c r="F12" s="738"/>
      <c r="G12" s="738"/>
      <c r="H12" s="738"/>
      <c r="I12" s="738"/>
      <c r="J12" s="739"/>
      <c r="K12" s="394"/>
      <c r="L12" s="395"/>
    </row>
    <row r="13" spans="2:16" s="363" customFormat="1" ht="12.75" customHeight="1" x14ac:dyDescent="0.3">
      <c r="B13" s="778"/>
      <c r="C13" s="779"/>
      <c r="D13" s="780"/>
      <c r="E13" s="738"/>
      <c r="F13" s="738"/>
      <c r="G13" s="740"/>
      <c r="H13" s="740"/>
      <c r="I13" s="740"/>
      <c r="J13" s="741"/>
      <c r="K13" s="394"/>
      <c r="L13" s="395"/>
    </row>
    <row r="14" spans="2:16" s="363" customFormat="1" ht="12.75" customHeight="1" x14ac:dyDescent="0.3">
      <c r="B14" s="778"/>
      <c r="C14" s="779"/>
      <c r="D14" s="186" t="s">
        <v>117</v>
      </c>
      <c r="E14" s="267" t="s">
        <v>85</v>
      </c>
      <c r="F14" s="709" t="s">
        <v>123</v>
      </c>
      <c r="G14" s="703">
        <f>H20</f>
        <v>17311.93</v>
      </c>
      <c r="H14" s="703"/>
      <c r="I14" s="704">
        <f>J20</f>
        <v>19264.78</v>
      </c>
      <c r="J14" s="704"/>
      <c r="K14" s="394"/>
      <c r="L14" s="395"/>
    </row>
    <row r="15" spans="2:16" s="363" customFormat="1" ht="12.75" customHeight="1" x14ac:dyDescent="0.3">
      <c r="B15" s="778"/>
      <c r="C15" s="779"/>
      <c r="D15" s="186" t="s">
        <v>118</v>
      </c>
      <c r="E15" s="267">
        <v>1</v>
      </c>
      <c r="F15" s="709"/>
      <c r="G15" s="703"/>
      <c r="H15" s="703"/>
      <c r="I15" s="704"/>
      <c r="J15" s="704"/>
      <c r="K15" s="394"/>
      <c r="L15" s="395"/>
    </row>
    <row r="16" spans="2:16" s="396" customFormat="1" x14ac:dyDescent="0.3">
      <c r="B16" s="269"/>
      <c r="C16" s="270"/>
      <c r="D16" s="271"/>
      <c r="E16" s="272"/>
      <c r="F16" s="273"/>
      <c r="G16" s="718" t="s">
        <v>96</v>
      </c>
      <c r="H16" s="718"/>
      <c r="I16" s="719" t="s">
        <v>97</v>
      </c>
      <c r="J16" s="719"/>
      <c r="K16" s="394"/>
      <c r="L16" s="395"/>
    </row>
    <row r="17" spans="2:13" s="399" customFormat="1" ht="24" x14ac:dyDescent="0.3">
      <c r="B17" s="471" t="s">
        <v>73</v>
      </c>
      <c r="C17" s="472" t="s">
        <v>74</v>
      </c>
      <c r="D17" s="473" t="s">
        <v>75</v>
      </c>
      <c r="E17" s="474" t="s">
        <v>72</v>
      </c>
      <c r="F17" s="475" t="s">
        <v>77</v>
      </c>
      <c r="G17" s="476" t="s">
        <v>76</v>
      </c>
      <c r="H17" s="491" t="s">
        <v>78</v>
      </c>
      <c r="I17" s="478" t="s">
        <v>76</v>
      </c>
      <c r="J17" s="491" t="s">
        <v>78</v>
      </c>
      <c r="K17" s="397"/>
      <c r="L17" s="398"/>
    </row>
    <row r="18" spans="2:13" s="363" customFormat="1" ht="24" x14ac:dyDescent="0.3">
      <c r="B18" s="480" t="s">
        <v>99</v>
      </c>
      <c r="C18" s="481" t="s">
        <v>328</v>
      </c>
      <c r="D18" s="482" t="s">
        <v>368</v>
      </c>
      <c r="E18" s="483" t="s">
        <v>369</v>
      </c>
      <c r="F18" s="484">
        <f>((1*4)/22)*6</f>
        <v>1.0909090909090908</v>
      </c>
      <c r="G18" s="485" t="s">
        <v>745</v>
      </c>
      <c r="H18" s="486">
        <f t="shared" ref="H18:H19" si="0">TRUNC($F18*G18,2)</f>
        <v>6251.91</v>
      </c>
      <c r="I18" s="487" t="s">
        <v>746</v>
      </c>
      <c r="J18" s="486">
        <f t="shared" ref="J18:J19" si="1">TRUNC($F18*I18,2)</f>
        <v>6922.41</v>
      </c>
      <c r="K18" s="394"/>
      <c r="L18" s="395"/>
    </row>
    <row r="19" spans="2:13" s="363" customFormat="1" ht="24" x14ac:dyDescent="0.3">
      <c r="B19" s="480" t="s">
        <v>99</v>
      </c>
      <c r="C19" s="481" t="s">
        <v>370</v>
      </c>
      <c r="D19" s="482" t="s">
        <v>198</v>
      </c>
      <c r="E19" s="483" t="s">
        <v>369</v>
      </c>
      <c r="F19" s="484">
        <f>((0.5*4)/22)*6</f>
        <v>0.54545454545454541</v>
      </c>
      <c r="G19" s="485" t="s">
        <v>747</v>
      </c>
      <c r="H19" s="486">
        <f t="shared" si="0"/>
        <v>11060.02</v>
      </c>
      <c r="I19" s="487" t="s">
        <v>748</v>
      </c>
      <c r="J19" s="486">
        <f t="shared" si="1"/>
        <v>12342.37</v>
      </c>
      <c r="K19" s="394"/>
      <c r="L19" s="395"/>
    </row>
    <row r="20" spans="2:13" s="363" customFormat="1" x14ac:dyDescent="0.3">
      <c r="B20" s="274"/>
      <c r="C20" s="275"/>
      <c r="D20" s="275"/>
      <c r="E20" s="275"/>
      <c r="F20" s="309"/>
      <c r="G20" s="187" t="s">
        <v>88</v>
      </c>
      <c r="H20" s="276">
        <f>TRUNC(SUM(H18:H19),2)</f>
        <v>17311.93</v>
      </c>
      <c r="I20" s="188" t="s">
        <v>88</v>
      </c>
      <c r="J20" s="277">
        <f>TRUNC(SUM(J18:J19),2)</f>
        <v>19264.78</v>
      </c>
      <c r="K20" s="400"/>
      <c r="L20" s="395"/>
    </row>
    <row r="21" spans="2:13" s="95" customFormat="1" ht="14.4" customHeight="1" x14ac:dyDescent="0.3">
      <c r="B21" s="401"/>
      <c r="C21" s="401"/>
      <c r="D21" s="401"/>
      <c r="E21" s="401"/>
      <c r="F21" s="401"/>
      <c r="G21" s="402"/>
      <c r="H21" s="402"/>
      <c r="I21" s="402"/>
      <c r="J21" s="402"/>
      <c r="K21" s="403"/>
      <c r="L21" s="395"/>
      <c r="M21" s="363"/>
    </row>
    <row r="22" spans="2:13" s="60" customFormat="1" ht="11.25" customHeight="1" x14ac:dyDescent="0.3">
      <c r="B22" s="712" t="s">
        <v>300</v>
      </c>
      <c r="C22" s="713"/>
      <c r="D22" s="713"/>
      <c r="E22" s="713"/>
      <c r="F22" s="713"/>
      <c r="G22" s="713"/>
      <c r="H22" s="713"/>
      <c r="I22" s="713"/>
      <c r="J22" s="714"/>
      <c r="K22" s="91"/>
      <c r="L22" s="5" t="s">
        <v>906</v>
      </c>
      <c r="M22" s="1"/>
    </row>
    <row r="23" spans="2:13" s="60" customFormat="1" ht="20.25" customHeight="1" x14ac:dyDescent="0.25">
      <c r="B23" s="715"/>
      <c r="C23" s="716"/>
      <c r="D23" s="716"/>
      <c r="E23" s="716"/>
      <c r="F23" s="716"/>
      <c r="G23" s="716"/>
      <c r="H23" s="716"/>
      <c r="I23" s="716"/>
      <c r="J23" s="717"/>
      <c r="K23" s="91"/>
      <c r="L23" s="1"/>
      <c r="M23" s="1"/>
    </row>
    <row r="24" spans="2:13" s="60" customFormat="1" ht="12.75" customHeight="1" x14ac:dyDescent="0.25">
      <c r="B24" s="728" t="s">
        <v>100</v>
      </c>
      <c r="C24" s="729"/>
      <c r="D24" s="185" t="s">
        <v>122</v>
      </c>
      <c r="E24" s="732" t="s">
        <v>373</v>
      </c>
      <c r="F24" s="732"/>
      <c r="G24" s="732"/>
      <c r="H24" s="732"/>
      <c r="I24" s="732"/>
      <c r="J24" s="733"/>
      <c r="K24" s="91"/>
      <c r="L24" s="1"/>
      <c r="M24" s="1"/>
    </row>
    <row r="25" spans="2:13" s="60" customFormat="1" ht="11.25" customHeight="1" x14ac:dyDescent="0.25">
      <c r="B25" s="730"/>
      <c r="C25" s="731"/>
      <c r="D25" s="720" t="s">
        <v>95</v>
      </c>
      <c r="E25" s="722" t="s">
        <v>372</v>
      </c>
      <c r="F25" s="723"/>
      <c r="G25" s="723"/>
      <c r="H25" s="723"/>
      <c r="I25" s="723"/>
      <c r="J25" s="724"/>
      <c r="K25" s="91"/>
      <c r="L25" s="1"/>
      <c r="M25" s="1"/>
    </row>
    <row r="26" spans="2:13" s="60" customFormat="1" ht="11.25" customHeight="1" x14ac:dyDescent="0.25">
      <c r="B26" s="730"/>
      <c r="C26" s="731"/>
      <c r="D26" s="721"/>
      <c r="E26" s="725"/>
      <c r="F26" s="726"/>
      <c r="G26" s="726"/>
      <c r="H26" s="726"/>
      <c r="I26" s="726"/>
      <c r="J26" s="727"/>
      <c r="K26" s="90"/>
      <c r="L26" s="1"/>
      <c r="M26" s="1"/>
    </row>
    <row r="27" spans="2:13" s="60" customFormat="1" ht="11.25" customHeight="1" x14ac:dyDescent="0.25">
      <c r="B27" s="730"/>
      <c r="C27" s="731"/>
      <c r="D27" s="721"/>
      <c r="E27" s="725"/>
      <c r="F27" s="726"/>
      <c r="G27" s="726"/>
      <c r="H27" s="726"/>
      <c r="I27" s="726"/>
      <c r="J27" s="727"/>
      <c r="K27" s="90"/>
      <c r="L27" s="1"/>
      <c r="M27" s="1"/>
    </row>
    <row r="28" spans="2:13" s="60" customFormat="1" ht="12" customHeight="1" x14ac:dyDescent="0.25">
      <c r="B28" s="730"/>
      <c r="C28" s="731"/>
      <c r="D28" s="185" t="s">
        <v>117</v>
      </c>
      <c r="E28" s="496" t="s">
        <v>87</v>
      </c>
      <c r="F28" s="709" t="s">
        <v>123</v>
      </c>
      <c r="G28" s="703">
        <f>H36</f>
        <v>92.79</v>
      </c>
      <c r="H28" s="703"/>
      <c r="I28" s="704">
        <f>J36</f>
        <v>96.95</v>
      </c>
      <c r="J28" s="704"/>
      <c r="K28" s="90"/>
      <c r="L28" s="1"/>
      <c r="M28" s="1"/>
    </row>
    <row r="29" spans="2:13" s="60" customFormat="1" ht="12" customHeight="1" x14ac:dyDescent="0.25">
      <c r="B29" s="734"/>
      <c r="C29" s="735"/>
      <c r="D29" s="393" t="s">
        <v>118</v>
      </c>
      <c r="E29" s="496">
        <v>1</v>
      </c>
      <c r="F29" s="709"/>
      <c r="G29" s="703"/>
      <c r="H29" s="703"/>
      <c r="I29" s="704"/>
      <c r="J29" s="704"/>
      <c r="K29" s="90"/>
      <c r="L29" s="1"/>
      <c r="M29" s="1"/>
    </row>
    <row r="30" spans="2:13" s="497" customFormat="1" ht="14.25" customHeight="1" x14ac:dyDescent="0.3">
      <c r="B30" s="498"/>
      <c r="C30" s="499"/>
      <c r="D30" s="500"/>
      <c r="E30" s="500"/>
      <c r="F30" s="501"/>
      <c r="G30" s="718" t="s">
        <v>96</v>
      </c>
      <c r="H30" s="718"/>
      <c r="I30" s="719" t="s">
        <v>97</v>
      </c>
      <c r="J30" s="719"/>
      <c r="K30" s="90"/>
      <c r="L30" s="55"/>
      <c r="M30" s="55"/>
    </row>
    <row r="31" spans="2:13" s="513" customFormat="1" ht="24" x14ac:dyDescent="0.3">
      <c r="B31" s="514" t="s">
        <v>73</v>
      </c>
      <c r="C31" s="515" t="s">
        <v>74</v>
      </c>
      <c r="D31" s="516" t="s">
        <v>75</v>
      </c>
      <c r="E31" s="516" t="s">
        <v>72</v>
      </c>
      <c r="F31" s="517" t="s">
        <v>77</v>
      </c>
      <c r="G31" s="518" t="s">
        <v>76</v>
      </c>
      <c r="H31" s="519" t="s">
        <v>78</v>
      </c>
      <c r="I31" s="520" t="s">
        <v>76</v>
      </c>
      <c r="J31" s="521" t="s">
        <v>78</v>
      </c>
      <c r="K31" s="522"/>
    </row>
    <row r="32" spans="2:13" s="60" customFormat="1" ht="24" x14ac:dyDescent="0.25">
      <c r="B32" s="480" t="s">
        <v>99</v>
      </c>
      <c r="C32" s="481" t="s">
        <v>121</v>
      </c>
      <c r="D32" s="508" t="s">
        <v>545</v>
      </c>
      <c r="E32" s="509" t="s">
        <v>79</v>
      </c>
      <c r="F32" s="484">
        <v>1.38E-2</v>
      </c>
      <c r="G32" s="485" t="s">
        <v>1017</v>
      </c>
      <c r="H32" s="510">
        <f>TRUNC($F32*G32,2)</f>
        <v>6.59</v>
      </c>
      <c r="I32" s="487" t="s">
        <v>1018</v>
      </c>
      <c r="J32" s="511">
        <f>TRUNC($F32*I32,2)</f>
        <v>6.66</v>
      </c>
      <c r="K32" s="90"/>
      <c r="L32" s="1"/>
      <c r="M32" s="1"/>
    </row>
    <row r="33" spans="2:15" s="60" customFormat="1" ht="24" x14ac:dyDescent="0.25">
      <c r="B33" s="480" t="s">
        <v>99</v>
      </c>
      <c r="C33" s="481" t="s">
        <v>81</v>
      </c>
      <c r="D33" s="482" t="s">
        <v>82</v>
      </c>
      <c r="E33" s="509" t="s">
        <v>80</v>
      </c>
      <c r="F33" s="484">
        <v>1.1399999999999999</v>
      </c>
      <c r="G33" s="485" t="s">
        <v>723</v>
      </c>
      <c r="H33" s="510">
        <f>TRUNC($F33*G33,2)</f>
        <v>29.71</v>
      </c>
      <c r="I33" s="487" t="s">
        <v>724</v>
      </c>
      <c r="J33" s="511">
        <f>TRUNC($F33*I33,2)</f>
        <v>32.299999999999997</v>
      </c>
      <c r="K33" s="90"/>
      <c r="L33" s="1"/>
      <c r="M33" s="1"/>
    </row>
    <row r="34" spans="2:15" s="60" customFormat="1" ht="24" x14ac:dyDescent="0.25">
      <c r="B34" s="480" t="s">
        <v>99</v>
      </c>
      <c r="C34" s="481" t="s">
        <v>83</v>
      </c>
      <c r="D34" s="482" t="s">
        <v>84</v>
      </c>
      <c r="E34" s="509" t="s">
        <v>80</v>
      </c>
      <c r="F34" s="484">
        <v>0.88</v>
      </c>
      <c r="G34" s="485" t="s">
        <v>725</v>
      </c>
      <c r="H34" s="510">
        <f>TRUNC($F34*G34,2)</f>
        <v>18.690000000000001</v>
      </c>
      <c r="I34" s="487" t="s">
        <v>410</v>
      </c>
      <c r="J34" s="511">
        <f>TRUNC($F34*I34,2)</f>
        <v>20.190000000000001</v>
      </c>
      <c r="K34" s="90"/>
      <c r="L34" s="1"/>
      <c r="M34" s="1"/>
    </row>
    <row r="35" spans="2:15" s="60" customFormat="1" ht="24" x14ac:dyDescent="0.25">
      <c r="B35" s="480" t="s">
        <v>98</v>
      </c>
      <c r="C35" s="481" t="s">
        <v>102</v>
      </c>
      <c r="D35" s="508" t="s">
        <v>546</v>
      </c>
      <c r="E35" s="509" t="s">
        <v>91</v>
      </c>
      <c r="F35" s="484">
        <v>54</v>
      </c>
      <c r="G35" s="485" t="s">
        <v>421</v>
      </c>
      <c r="H35" s="510">
        <f>TRUNC($F35*G35,2)</f>
        <v>37.799999999999997</v>
      </c>
      <c r="I35" s="487" t="s">
        <v>421</v>
      </c>
      <c r="J35" s="511">
        <f>TRUNC($F35*I35,2)</f>
        <v>37.799999999999997</v>
      </c>
      <c r="K35" s="90"/>
      <c r="L35" s="1"/>
      <c r="M35" s="1"/>
    </row>
    <row r="36" spans="2:15" s="60" customFormat="1" x14ac:dyDescent="0.25">
      <c r="B36" s="503"/>
      <c r="C36" s="504"/>
      <c r="D36" s="504"/>
      <c r="E36" s="504"/>
      <c r="F36" s="505"/>
      <c r="G36" s="187" t="s">
        <v>88</v>
      </c>
      <c r="H36" s="506">
        <f>TRUNC(SUM(H32:H35),2)</f>
        <v>92.79</v>
      </c>
      <c r="I36" s="188" t="s">
        <v>88</v>
      </c>
      <c r="J36" s="507">
        <f>TRUNC(SUM(J32:J35),2)</f>
        <v>96.95</v>
      </c>
      <c r="K36" s="94"/>
      <c r="L36" s="1"/>
      <c r="M36" s="1"/>
    </row>
    <row r="37" spans="2:15" s="363" customFormat="1" x14ac:dyDescent="0.3">
      <c r="B37" s="416"/>
      <c r="C37" s="416"/>
      <c r="D37" s="416"/>
      <c r="E37" s="416"/>
      <c r="F37" s="416"/>
      <c r="G37" s="417"/>
      <c r="H37" s="417"/>
      <c r="I37" s="417"/>
      <c r="J37" s="417"/>
      <c r="K37" s="407"/>
      <c r="L37" s="395"/>
      <c r="M37" s="418"/>
      <c r="N37" s="418"/>
      <c r="O37" s="395"/>
    </row>
    <row r="38" spans="2:15" s="60" customFormat="1" ht="12.75" customHeight="1" x14ac:dyDescent="0.3">
      <c r="B38" s="712" t="s">
        <v>614</v>
      </c>
      <c r="C38" s="713"/>
      <c r="D38" s="713"/>
      <c r="E38" s="713"/>
      <c r="F38" s="713"/>
      <c r="G38" s="713"/>
      <c r="H38" s="713"/>
      <c r="I38" s="713"/>
      <c r="J38" s="714"/>
      <c r="K38" s="91"/>
      <c r="L38" s="5" t="s">
        <v>906</v>
      </c>
      <c r="M38" s="1"/>
    </row>
    <row r="39" spans="2:15" s="60" customFormat="1" x14ac:dyDescent="0.3">
      <c r="B39" s="715"/>
      <c r="C39" s="716"/>
      <c r="D39" s="716"/>
      <c r="E39" s="716"/>
      <c r="F39" s="716"/>
      <c r="G39" s="716"/>
      <c r="H39" s="716"/>
      <c r="I39" s="716"/>
      <c r="J39" s="717"/>
      <c r="K39" s="91"/>
      <c r="L39" s="5"/>
      <c r="M39" s="1"/>
    </row>
    <row r="40" spans="2:15" s="60" customFormat="1" ht="14.25" customHeight="1" x14ac:dyDescent="0.3">
      <c r="B40" s="728" t="s">
        <v>544</v>
      </c>
      <c r="C40" s="729"/>
      <c r="D40" s="185" t="s">
        <v>122</v>
      </c>
      <c r="E40" s="732" t="s">
        <v>613</v>
      </c>
      <c r="F40" s="732"/>
      <c r="G40" s="732"/>
      <c r="H40" s="732"/>
      <c r="I40" s="732"/>
      <c r="J40" s="733"/>
      <c r="K40" s="91"/>
      <c r="L40" s="5"/>
      <c r="M40" s="1"/>
    </row>
    <row r="41" spans="2:15" s="60" customFormat="1" ht="12.75" customHeight="1" x14ac:dyDescent="0.3">
      <c r="B41" s="730"/>
      <c r="C41" s="731"/>
      <c r="D41" s="720" t="s">
        <v>95</v>
      </c>
      <c r="E41" s="722" t="s">
        <v>612</v>
      </c>
      <c r="F41" s="723"/>
      <c r="G41" s="723"/>
      <c r="H41" s="723"/>
      <c r="I41" s="723"/>
      <c r="J41" s="724"/>
      <c r="K41" s="91"/>
      <c r="L41" s="5"/>
      <c r="M41" s="1"/>
    </row>
    <row r="42" spans="2:15" s="60" customFormat="1" ht="12" customHeight="1" x14ac:dyDescent="0.3">
      <c r="B42" s="730"/>
      <c r="C42" s="731"/>
      <c r="D42" s="721"/>
      <c r="E42" s="725"/>
      <c r="F42" s="726"/>
      <c r="G42" s="726"/>
      <c r="H42" s="726"/>
      <c r="I42" s="726"/>
      <c r="J42" s="727"/>
      <c r="K42" s="91"/>
      <c r="L42" s="5"/>
      <c r="M42" s="1"/>
    </row>
    <row r="43" spans="2:15" s="60" customFormat="1" ht="12.75" customHeight="1" x14ac:dyDescent="0.3">
      <c r="B43" s="730"/>
      <c r="C43" s="731"/>
      <c r="D43" s="185" t="s">
        <v>117</v>
      </c>
      <c r="E43" s="496" t="s">
        <v>127</v>
      </c>
      <c r="F43" s="709" t="s">
        <v>123</v>
      </c>
      <c r="G43" s="703">
        <f>H69</f>
        <v>2424.66</v>
      </c>
      <c r="H43" s="703"/>
      <c r="I43" s="704">
        <f>J69</f>
        <v>2471.96</v>
      </c>
      <c r="J43" s="704"/>
      <c r="K43" s="91"/>
      <c r="L43" s="5"/>
      <c r="M43" s="1"/>
    </row>
    <row r="44" spans="2:15" s="60" customFormat="1" ht="12.75" customHeight="1" x14ac:dyDescent="0.3">
      <c r="B44" s="730"/>
      <c r="C44" s="731"/>
      <c r="D44" s="393" t="s">
        <v>118</v>
      </c>
      <c r="E44" s="496">
        <v>1</v>
      </c>
      <c r="F44" s="709"/>
      <c r="G44" s="703"/>
      <c r="H44" s="703"/>
      <c r="I44" s="704"/>
      <c r="J44" s="704"/>
      <c r="K44" s="91"/>
      <c r="L44" s="5"/>
      <c r="M44" s="1"/>
    </row>
    <row r="45" spans="2:15" s="497" customFormat="1" ht="14.25" customHeight="1" x14ac:dyDescent="0.3">
      <c r="B45" s="498"/>
      <c r="C45" s="499"/>
      <c r="D45" s="500"/>
      <c r="E45" s="535"/>
      <c r="F45" s="536"/>
      <c r="G45" s="718" t="s">
        <v>96</v>
      </c>
      <c r="H45" s="718"/>
      <c r="I45" s="719" t="s">
        <v>97</v>
      </c>
      <c r="J45" s="719"/>
      <c r="K45" s="91"/>
      <c r="L45" s="5"/>
      <c r="M45" s="55"/>
    </row>
    <row r="46" spans="2:15" s="502" customFormat="1" ht="24" x14ac:dyDescent="0.3">
      <c r="B46" s="471" t="s">
        <v>73</v>
      </c>
      <c r="C46" s="472" t="s">
        <v>74</v>
      </c>
      <c r="D46" s="473" t="s">
        <v>75</v>
      </c>
      <c r="E46" s="473" t="s">
        <v>72</v>
      </c>
      <c r="F46" s="534" t="s">
        <v>77</v>
      </c>
      <c r="G46" s="476" t="s">
        <v>76</v>
      </c>
      <c r="H46" s="512" t="s">
        <v>78</v>
      </c>
      <c r="I46" s="478" t="s">
        <v>76</v>
      </c>
      <c r="J46" s="491" t="s">
        <v>78</v>
      </c>
      <c r="K46" s="537"/>
      <c r="L46" s="57"/>
      <c r="M46" s="56"/>
    </row>
    <row r="47" spans="2:15" s="60" customFormat="1" ht="36" x14ac:dyDescent="0.3">
      <c r="B47" s="480" t="s">
        <v>99</v>
      </c>
      <c r="C47" s="481" t="s">
        <v>560</v>
      </c>
      <c r="D47" s="482" t="s">
        <v>575</v>
      </c>
      <c r="E47" s="509" t="s">
        <v>87</v>
      </c>
      <c r="F47" s="484" t="s">
        <v>590</v>
      </c>
      <c r="G47" s="485" t="s">
        <v>1064</v>
      </c>
      <c r="H47" s="510">
        <f t="shared" ref="H47:H68" si="2">TRUNC($F47*G47,2)</f>
        <v>107.83</v>
      </c>
      <c r="I47" s="487" t="s">
        <v>1065</v>
      </c>
      <c r="J47" s="511">
        <f t="shared" ref="J47:J68" si="3">TRUNC($F47*I47,2)</f>
        <v>111.59</v>
      </c>
      <c r="K47" s="91"/>
      <c r="L47" s="5"/>
      <c r="M47" s="1"/>
    </row>
    <row r="48" spans="2:15" s="60" customFormat="1" ht="36" x14ac:dyDescent="0.3">
      <c r="B48" s="480" t="s">
        <v>99</v>
      </c>
      <c r="C48" s="481" t="s">
        <v>561</v>
      </c>
      <c r="D48" s="482" t="s">
        <v>576</v>
      </c>
      <c r="E48" s="509" t="s">
        <v>87</v>
      </c>
      <c r="F48" s="484" t="s">
        <v>591</v>
      </c>
      <c r="G48" s="485" t="s">
        <v>1066</v>
      </c>
      <c r="H48" s="510">
        <f t="shared" ref="H48:H51" si="4">TRUNC($F48*G48,2)</f>
        <v>488.94</v>
      </c>
      <c r="I48" s="487" t="s">
        <v>1067</v>
      </c>
      <c r="J48" s="511">
        <f t="shared" ref="J48:J51" si="5">TRUNC($F48*I48,2)</f>
        <v>503.32</v>
      </c>
      <c r="K48" s="91"/>
      <c r="L48" s="5"/>
      <c r="M48" s="1"/>
    </row>
    <row r="49" spans="2:13" s="60" customFormat="1" ht="36" x14ac:dyDescent="0.3">
      <c r="B49" s="480" t="s">
        <v>99</v>
      </c>
      <c r="C49" s="481" t="s">
        <v>562</v>
      </c>
      <c r="D49" s="482" t="s">
        <v>577</v>
      </c>
      <c r="E49" s="509" t="s">
        <v>87</v>
      </c>
      <c r="F49" s="484" t="s">
        <v>592</v>
      </c>
      <c r="G49" s="485" t="s">
        <v>1068</v>
      </c>
      <c r="H49" s="510">
        <f t="shared" si="4"/>
        <v>286.36</v>
      </c>
      <c r="I49" s="487" t="s">
        <v>1069</v>
      </c>
      <c r="J49" s="511">
        <f t="shared" si="5"/>
        <v>294.8</v>
      </c>
      <c r="K49" s="91"/>
      <c r="L49" s="5"/>
      <c r="M49" s="1"/>
    </row>
    <row r="50" spans="2:13" s="60" customFormat="1" ht="36" x14ac:dyDescent="0.3">
      <c r="B50" s="480" t="s">
        <v>99</v>
      </c>
      <c r="C50" s="481" t="s">
        <v>563</v>
      </c>
      <c r="D50" s="482" t="s">
        <v>578</v>
      </c>
      <c r="E50" s="509" t="s">
        <v>127</v>
      </c>
      <c r="F50" s="484" t="s">
        <v>593</v>
      </c>
      <c r="G50" s="485" t="s">
        <v>1070</v>
      </c>
      <c r="H50" s="510">
        <f t="shared" si="4"/>
        <v>38.58</v>
      </c>
      <c r="I50" s="487" t="s">
        <v>762</v>
      </c>
      <c r="J50" s="511">
        <f t="shared" si="5"/>
        <v>39.75</v>
      </c>
      <c r="K50" s="91"/>
      <c r="L50" s="5"/>
      <c r="M50" s="1"/>
    </row>
    <row r="51" spans="2:13" s="60" customFormat="1" ht="36" x14ac:dyDescent="0.3">
      <c r="B51" s="480" t="s">
        <v>99</v>
      </c>
      <c r="C51" s="481" t="s">
        <v>564</v>
      </c>
      <c r="D51" s="482" t="s">
        <v>579</v>
      </c>
      <c r="E51" s="509" t="s">
        <v>127</v>
      </c>
      <c r="F51" s="484" t="s">
        <v>594</v>
      </c>
      <c r="G51" s="485" t="s">
        <v>1071</v>
      </c>
      <c r="H51" s="510">
        <f t="shared" si="4"/>
        <v>35.61</v>
      </c>
      <c r="I51" s="487" t="s">
        <v>1072</v>
      </c>
      <c r="J51" s="511">
        <f t="shared" si="5"/>
        <v>36.369999999999997</v>
      </c>
      <c r="K51" s="91"/>
      <c r="L51" s="5"/>
      <c r="M51" s="1"/>
    </row>
    <row r="52" spans="2:13" s="60" customFormat="1" ht="36" x14ac:dyDescent="0.3">
      <c r="B52" s="480" t="s">
        <v>99</v>
      </c>
      <c r="C52" s="481" t="s">
        <v>565</v>
      </c>
      <c r="D52" s="482" t="s">
        <v>580</v>
      </c>
      <c r="E52" s="509" t="s">
        <v>127</v>
      </c>
      <c r="F52" s="484" t="s">
        <v>595</v>
      </c>
      <c r="G52" s="485" t="s">
        <v>1073</v>
      </c>
      <c r="H52" s="510">
        <f t="shared" si="2"/>
        <v>12.2</v>
      </c>
      <c r="I52" s="487" t="s">
        <v>1074</v>
      </c>
      <c r="J52" s="511">
        <f t="shared" si="3"/>
        <v>12.37</v>
      </c>
      <c r="K52" s="91"/>
      <c r="L52" s="5"/>
      <c r="M52" s="1"/>
    </row>
    <row r="53" spans="2:13" s="60" customFormat="1" ht="36" x14ac:dyDescent="0.3">
      <c r="B53" s="480" t="s">
        <v>99</v>
      </c>
      <c r="C53" s="481" t="s">
        <v>566</v>
      </c>
      <c r="D53" s="482" t="s">
        <v>581</v>
      </c>
      <c r="E53" s="509" t="s">
        <v>127</v>
      </c>
      <c r="F53" s="484" t="s">
        <v>596</v>
      </c>
      <c r="G53" s="485" t="s">
        <v>1075</v>
      </c>
      <c r="H53" s="510">
        <f t="shared" si="2"/>
        <v>226.98</v>
      </c>
      <c r="I53" s="487" t="s">
        <v>1076</v>
      </c>
      <c r="J53" s="511">
        <f t="shared" si="3"/>
        <v>229.43</v>
      </c>
      <c r="K53" s="91"/>
      <c r="L53" s="5"/>
      <c r="M53" s="1"/>
    </row>
    <row r="54" spans="2:13" s="60" customFormat="1" ht="36" x14ac:dyDescent="0.3">
      <c r="B54" s="480" t="s">
        <v>99</v>
      </c>
      <c r="C54" s="481" t="s">
        <v>567</v>
      </c>
      <c r="D54" s="482" t="s">
        <v>582</v>
      </c>
      <c r="E54" s="509" t="s">
        <v>127</v>
      </c>
      <c r="F54" s="484" t="s">
        <v>597</v>
      </c>
      <c r="G54" s="485" t="s">
        <v>1077</v>
      </c>
      <c r="H54" s="510">
        <f t="shared" si="2"/>
        <v>74.709999999999994</v>
      </c>
      <c r="I54" s="487" t="s">
        <v>615</v>
      </c>
      <c r="J54" s="511">
        <f t="shared" si="3"/>
        <v>75.349999999999994</v>
      </c>
      <c r="K54" s="91"/>
      <c r="L54" s="5"/>
      <c r="M54" s="1"/>
    </row>
    <row r="55" spans="2:13" s="60" customFormat="1" ht="36" x14ac:dyDescent="0.3">
      <c r="B55" s="480" t="s">
        <v>99</v>
      </c>
      <c r="C55" s="481" t="s">
        <v>568</v>
      </c>
      <c r="D55" s="482" t="s">
        <v>583</v>
      </c>
      <c r="E55" s="509" t="s">
        <v>127</v>
      </c>
      <c r="F55" s="484" t="s">
        <v>598</v>
      </c>
      <c r="G55" s="485" t="s">
        <v>1078</v>
      </c>
      <c r="H55" s="510">
        <f t="shared" si="2"/>
        <v>22.04</v>
      </c>
      <c r="I55" s="487" t="s">
        <v>1079</v>
      </c>
      <c r="J55" s="511">
        <f t="shared" si="3"/>
        <v>22.17</v>
      </c>
      <c r="K55" s="91"/>
      <c r="L55" s="5"/>
      <c r="M55" s="1"/>
    </row>
    <row r="56" spans="2:13" s="60" customFormat="1" ht="36" x14ac:dyDescent="0.3">
      <c r="B56" s="480" t="s">
        <v>99</v>
      </c>
      <c r="C56" s="481" t="s">
        <v>569</v>
      </c>
      <c r="D56" s="482" t="s">
        <v>584</v>
      </c>
      <c r="E56" s="509" t="s">
        <v>127</v>
      </c>
      <c r="F56" s="484" t="s">
        <v>599</v>
      </c>
      <c r="G56" s="485" t="s">
        <v>1080</v>
      </c>
      <c r="H56" s="510">
        <f t="shared" ref="H56:H59" si="6">TRUNC($F56*G56,2)</f>
        <v>44.22</v>
      </c>
      <c r="I56" s="487" t="s">
        <v>1081</v>
      </c>
      <c r="J56" s="511">
        <f t="shared" ref="J56:J59" si="7">TRUNC($F56*I56,2)</f>
        <v>44.34</v>
      </c>
      <c r="K56" s="91"/>
      <c r="L56" s="5"/>
      <c r="M56" s="1"/>
    </row>
    <row r="57" spans="2:13" s="60" customFormat="1" ht="24" x14ac:dyDescent="0.3">
      <c r="B57" s="480" t="s">
        <v>99</v>
      </c>
      <c r="C57" s="481" t="s">
        <v>480</v>
      </c>
      <c r="D57" s="482" t="s">
        <v>481</v>
      </c>
      <c r="E57" s="509" t="s">
        <v>127</v>
      </c>
      <c r="F57" s="484" t="s">
        <v>600</v>
      </c>
      <c r="G57" s="485" t="s">
        <v>1082</v>
      </c>
      <c r="H57" s="510">
        <f t="shared" si="6"/>
        <v>103.88</v>
      </c>
      <c r="I57" s="487" t="s">
        <v>1083</v>
      </c>
      <c r="J57" s="511">
        <f t="shared" si="7"/>
        <v>106.66</v>
      </c>
      <c r="K57" s="91"/>
      <c r="L57" s="5"/>
      <c r="M57" s="1"/>
    </row>
    <row r="58" spans="2:13" s="60" customFormat="1" ht="24" x14ac:dyDescent="0.3">
      <c r="B58" s="480" t="s">
        <v>99</v>
      </c>
      <c r="C58" s="481" t="s">
        <v>482</v>
      </c>
      <c r="D58" s="482" t="s">
        <v>483</v>
      </c>
      <c r="E58" s="509" t="s">
        <v>127</v>
      </c>
      <c r="F58" s="484" t="s">
        <v>601</v>
      </c>
      <c r="G58" s="485" t="s">
        <v>1084</v>
      </c>
      <c r="H58" s="510">
        <f t="shared" si="6"/>
        <v>169.78</v>
      </c>
      <c r="I58" s="487" t="s">
        <v>1085</v>
      </c>
      <c r="J58" s="511">
        <f t="shared" si="7"/>
        <v>172.85</v>
      </c>
      <c r="K58" s="91"/>
      <c r="L58" s="5"/>
      <c r="M58" s="1"/>
    </row>
    <row r="59" spans="2:13" s="60" customFormat="1" ht="24" x14ac:dyDescent="0.3">
      <c r="B59" s="480" t="s">
        <v>99</v>
      </c>
      <c r="C59" s="481" t="s">
        <v>570</v>
      </c>
      <c r="D59" s="482" t="s">
        <v>585</v>
      </c>
      <c r="E59" s="509" t="s">
        <v>127</v>
      </c>
      <c r="F59" s="484" t="s">
        <v>602</v>
      </c>
      <c r="G59" s="485" t="s">
        <v>1086</v>
      </c>
      <c r="H59" s="510">
        <f t="shared" si="6"/>
        <v>81.260000000000005</v>
      </c>
      <c r="I59" s="487" t="s">
        <v>1087</v>
      </c>
      <c r="J59" s="511">
        <f t="shared" si="7"/>
        <v>82.28</v>
      </c>
      <c r="K59" s="91"/>
      <c r="L59" s="5"/>
      <c r="M59" s="1"/>
    </row>
    <row r="60" spans="2:13" s="60" customFormat="1" ht="36" x14ac:dyDescent="0.3">
      <c r="B60" s="480" t="s">
        <v>99</v>
      </c>
      <c r="C60" s="481" t="s">
        <v>571</v>
      </c>
      <c r="D60" s="482" t="s">
        <v>586</v>
      </c>
      <c r="E60" s="509" t="s">
        <v>87</v>
      </c>
      <c r="F60" s="484" t="s">
        <v>603</v>
      </c>
      <c r="G60" s="485" t="s">
        <v>1088</v>
      </c>
      <c r="H60" s="510">
        <f t="shared" si="2"/>
        <v>58.7</v>
      </c>
      <c r="I60" s="487" t="s">
        <v>1089</v>
      </c>
      <c r="J60" s="511">
        <f t="shared" si="3"/>
        <v>62.09</v>
      </c>
      <c r="K60" s="91"/>
      <c r="L60" s="5"/>
      <c r="M60" s="1"/>
    </row>
    <row r="61" spans="2:13" s="60" customFormat="1" ht="24" x14ac:dyDescent="0.3">
      <c r="B61" s="480" t="s">
        <v>99</v>
      </c>
      <c r="C61" s="481" t="s">
        <v>547</v>
      </c>
      <c r="D61" s="482" t="s">
        <v>548</v>
      </c>
      <c r="E61" s="509" t="s">
        <v>127</v>
      </c>
      <c r="F61" s="484" t="s">
        <v>604</v>
      </c>
      <c r="G61" s="485" t="s">
        <v>1090</v>
      </c>
      <c r="H61" s="510">
        <f t="shared" si="2"/>
        <v>3.74</v>
      </c>
      <c r="I61" s="487" t="s">
        <v>1091</v>
      </c>
      <c r="J61" s="511">
        <f t="shared" si="3"/>
        <v>3.91</v>
      </c>
      <c r="K61" s="91"/>
      <c r="L61" s="5"/>
      <c r="M61" s="1"/>
    </row>
    <row r="62" spans="2:13" s="60" customFormat="1" ht="24" x14ac:dyDescent="0.3">
      <c r="B62" s="480" t="s">
        <v>99</v>
      </c>
      <c r="C62" s="481" t="s">
        <v>550</v>
      </c>
      <c r="D62" s="482" t="s">
        <v>551</v>
      </c>
      <c r="E62" s="509" t="s">
        <v>127</v>
      </c>
      <c r="F62" s="484" t="s">
        <v>605</v>
      </c>
      <c r="G62" s="485" t="s">
        <v>1092</v>
      </c>
      <c r="H62" s="510">
        <f t="shared" si="2"/>
        <v>5.85</v>
      </c>
      <c r="I62" s="487" t="s">
        <v>1093</v>
      </c>
      <c r="J62" s="511">
        <f t="shared" si="3"/>
        <v>6.06</v>
      </c>
      <c r="K62" s="91"/>
      <c r="L62" s="5"/>
      <c r="M62" s="1"/>
    </row>
    <row r="63" spans="2:13" s="60" customFormat="1" ht="24" x14ac:dyDescent="0.3">
      <c r="B63" s="480" t="s">
        <v>99</v>
      </c>
      <c r="C63" s="481" t="s">
        <v>552</v>
      </c>
      <c r="D63" s="482" t="s">
        <v>554</v>
      </c>
      <c r="E63" s="509" t="s">
        <v>127</v>
      </c>
      <c r="F63" s="484" t="s">
        <v>606</v>
      </c>
      <c r="G63" s="485" t="s">
        <v>758</v>
      </c>
      <c r="H63" s="510">
        <f t="shared" si="2"/>
        <v>2.79</v>
      </c>
      <c r="I63" s="487" t="s">
        <v>1094</v>
      </c>
      <c r="J63" s="511">
        <f t="shared" si="3"/>
        <v>2.88</v>
      </c>
      <c r="K63" s="91"/>
      <c r="L63" s="5"/>
      <c r="M63" s="1"/>
    </row>
    <row r="64" spans="2:13" s="60" customFormat="1" ht="24" x14ac:dyDescent="0.3">
      <c r="B64" s="480" t="s">
        <v>99</v>
      </c>
      <c r="C64" s="481" t="s">
        <v>553</v>
      </c>
      <c r="D64" s="482" t="s">
        <v>555</v>
      </c>
      <c r="E64" s="509" t="s">
        <v>127</v>
      </c>
      <c r="F64" s="484" t="s">
        <v>607</v>
      </c>
      <c r="G64" s="485" t="s">
        <v>1095</v>
      </c>
      <c r="H64" s="510">
        <f t="shared" ref="H64:H67" si="8">TRUNC($F64*G64,2)</f>
        <v>37.18</v>
      </c>
      <c r="I64" s="487" t="s">
        <v>1096</v>
      </c>
      <c r="J64" s="511">
        <f t="shared" ref="J64:J67" si="9">TRUNC($F64*I64,2)</f>
        <v>38.11</v>
      </c>
      <c r="K64" s="91"/>
      <c r="L64" s="5"/>
      <c r="M64" s="1"/>
    </row>
    <row r="65" spans="2:13" s="60" customFormat="1" ht="36" x14ac:dyDescent="0.3">
      <c r="B65" s="480" t="s">
        <v>99</v>
      </c>
      <c r="C65" s="481" t="s">
        <v>572</v>
      </c>
      <c r="D65" s="482" t="s">
        <v>587</v>
      </c>
      <c r="E65" s="509" t="s">
        <v>79</v>
      </c>
      <c r="F65" s="484" t="s">
        <v>608</v>
      </c>
      <c r="G65" s="485" t="s">
        <v>1097</v>
      </c>
      <c r="H65" s="510">
        <f t="shared" si="8"/>
        <v>26.89</v>
      </c>
      <c r="I65" s="487" t="s">
        <v>1098</v>
      </c>
      <c r="J65" s="511">
        <f t="shared" si="9"/>
        <v>26.96</v>
      </c>
      <c r="K65" s="91"/>
      <c r="L65" s="5"/>
      <c r="M65" s="1"/>
    </row>
    <row r="66" spans="2:13" s="60" customFormat="1" ht="24" x14ac:dyDescent="0.3">
      <c r="B66" s="480" t="s">
        <v>99</v>
      </c>
      <c r="C66" s="481" t="s">
        <v>573</v>
      </c>
      <c r="D66" s="482" t="s">
        <v>588</v>
      </c>
      <c r="E66" s="509" t="s">
        <v>79</v>
      </c>
      <c r="F66" s="484" t="s">
        <v>609</v>
      </c>
      <c r="G66" s="485" t="s">
        <v>1099</v>
      </c>
      <c r="H66" s="510">
        <f t="shared" si="8"/>
        <v>74.77</v>
      </c>
      <c r="I66" s="487" t="s">
        <v>1100</v>
      </c>
      <c r="J66" s="511">
        <f t="shared" si="9"/>
        <v>75.180000000000007</v>
      </c>
      <c r="K66" s="91"/>
      <c r="L66" s="5"/>
      <c r="M66" s="1"/>
    </row>
    <row r="67" spans="2:13" s="60" customFormat="1" ht="36" x14ac:dyDescent="0.3">
      <c r="B67" s="480" t="s">
        <v>99</v>
      </c>
      <c r="C67" s="481" t="s">
        <v>574</v>
      </c>
      <c r="D67" s="482" t="s">
        <v>589</v>
      </c>
      <c r="E67" s="509" t="s">
        <v>79</v>
      </c>
      <c r="F67" s="484" t="s">
        <v>610</v>
      </c>
      <c r="G67" s="485" t="s">
        <v>1101</v>
      </c>
      <c r="H67" s="510">
        <f t="shared" si="8"/>
        <v>506.58</v>
      </c>
      <c r="I67" s="487" t="s">
        <v>1102</v>
      </c>
      <c r="J67" s="511">
        <f t="shared" si="9"/>
        <v>509.43</v>
      </c>
      <c r="K67" s="91"/>
      <c r="L67" s="5"/>
      <c r="M67" s="1"/>
    </row>
    <row r="68" spans="2:13" s="60" customFormat="1" ht="24" x14ac:dyDescent="0.3">
      <c r="B68" s="480" t="s">
        <v>99</v>
      </c>
      <c r="C68" s="481" t="s">
        <v>557</v>
      </c>
      <c r="D68" s="482" t="s">
        <v>556</v>
      </c>
      <c r="E68" s="509" t="s">
        <v>127</v>
      </c>
      <c r="F68" s="484" t="s">
        <v>611</v>
      </c>
      <c r="G68" s="485" t="s">
        <v>1103</v>
      </c>
      <c r="H68" s="510">
        <f t="shared" si="2"/>
        <v>15.77</v>
      </c>
      <c r="I68" s="487" t="s">
        <v>1104</v>
      </c>
      <c r="J68" s="511">
        <f t="shared" si="3"/>
        <v>16.059999999999999</v>
      </c>
      <c r="K68" s="91"/>
      <c r="L68" s="5"/>
      <c r="M68" s="1"/>
    </row>
    <row r="69" spans="2:13" s="60" customFormat="1" x14ac:dyDescent="0.3">
      <c r="B69" s="503"/>
      <c r="C69" s="504"/>
      <c r="D69" s="504"/>
      <c r="E69" s="504"/>
      <c r="F69" s="538"/>
      <c r="G69" s="187" t="s">
        <v>88</v>
      </c>
      <c r="H69" s="506">
        <f>TRUNC(SUM(H47:H68),2)</f>
        <v>2424.66</v>
      </c>
      <c r="I69" s="188" t="s">
        <v>88</v>
      </c>
      <c r="J69" s="507">
        <f>TRUNC(SUM(J47:J68),2)</f>
        <v>2471.96</v>
      </c>
      <c r="K69" s="539"/>
      <c r="L69" s="5"/>
      <c r="M69" s="1"/>
    </row>
    <row r="70" spans="2:13" s="1" customFormat="1" ht="14.4" customHeight="1" x14ac:dyDescent="0.3">
      <c r="B70" s="58"/>
      <c r="C70" s="58"/>
      <c r="D70" s="58"/>
      <c r="E70" s="58"/>
      <c r="F70" s="58"/>
      <c r="G70" s="59"/>
      <c r="H70" s="59"/>
      <c r="I70" s="59"/>
      <c r="J70" s="59"/>
      <c r="K70" s="47"/>
      <c r="L70" s="5"/>
    </row>
    <row r="71" spans="2:13" s="1" customFormat="1" ht="12.75" customHeight="1" x14ac:dyDescent="0.3">
      <c r="B71" s="712" t="s">
        <v>964</v>
      </c>
      <c r="C71" s="713"/>
      <c r="D71" s="713"/>
      <c r="E71" s="713"/>
      <c r="F71" s="713"/>
      <c r="G71" s="713"/>
      <c r="H71" s="713"/>
      <c r="I71" s="713"/>
      <c r="J71" s="714"/>
      <c r="K71" s="48"/>
      <c r="L71" s="5" t="s">
        <v>906</v>
      </c>
    </row>
    <row r="72" spans="2:13" s="1" customFormat="1" ht="19.2" customHeight="1" x14ac:dyDescent="0.3">
      <c r="B72" s="715"/>
      <c r="C72" s="716"/>
      <c r="D72" s="716"/>
      <c r="E72" s="716"/>
      <c r="F72" s="716"/>
      <c r="G72" s="716"/>
      <c r="H72" s="716"/>
      <c r="I72" s="716"/>
      <c r="J72" s="717"/>
      <c r="K72" s="48"/>
      <c r="L72" s="5"/>
    </row>
    <row r="73" spans="2:13" s="1" customFormat="1" x14ac:dyDescent="0.3">
      <c r="B73" s="776" t="s">
        <v>559</v>
      </c>
      <c r="C73" s="777"/>
      <c r="D73" s="185" t="s">
        <v>122</v>
      </c>
      <c r="E73" s="732" t="s">
        <v>965</v>
      </c>
      <c r="F73" s="732"/>
      <c r="G73" s="732"/>
      <c r="H73" s="732"/>
      <c r="I73" s="732"/>
      <c r="J73" s="733"/>
      <c r="K73" s="48"/>
      <c r="L73" s="5"/>
    </row>
    <row r="74" spans="2:13" s="1" customFormat="1" x14ac:dyDescent="0.3">
      <c r="B74" s="778"/>
      <c r="C74" s="779"/>
      <c r="D74" s="780" t="s">
        <v>95</v>
      </c>
      <c r="E74" s="738" t="s">
        <v>963</v>
      </c>
      <c r="F74" s="738"/>
      <c r="G74" s="738"/>
      <c r="H74" s="738"/>
      <c r="I74" s="738"/>
      <c r="J74" s="739"/>
      <c r="K74" s="48"/>
      <c r="L74" s="5"/>
    </row>
    <row r="75" spans="2:13" s="1" customFormat="1" ht="27" customHeight="1" x14ac:dyDescent="0.3">
      <c r="B75" s="778"/>
      <c r="C75" s="779"/>
      <c r="D75" s="780"/>
      <c r="E75" s="738"/>
      <c r="F75" s="738"/>
      <c r="G75" s="740"/>
      <c r="H75" s="740"/>
      <c r="I75" s="740"/>
      <c r="J75" s="741"/>
      <c r="K75" s="48"/>
      <c r="L75" s="5"/>
    </row>
    <row r="76" spans="2:13" s="1" customFormat="1" ht="12.75" customHeight="1" x14ac:dyDescent="0.3">
      <c r="B76" s="778"/>
      <c r="C76" s="779"/>
      <c r="D76" s="186" t="s">
        <v>117</v>
      </c>
      <c r="E76" s="267" t="s">
        <v>87</v>
      </c>
      <c r="F76" s="709" t="s">
        <v>123</v>
      </c>
      <c r="G76" s="703">
        <f>H91</f>
        <v>18.87</v>
      </c>
      <c r="H76" s="703"/>
      <c r="I76" s="704">
        <f>J91</f>
        <v>18.98</v>
      </c>
      <c r="J76" s="704"/>
      <c r="K76" s="48"/>
      <c r="L76" s="5"/>
    </row>
    <row r="77" spans="2:13" s="1" customFormat="1" ht="12.75" customHeight="1" x14ac:dyDescent="0.3">
      <c r="B77" s="778"/>
      <c r="C77" s="779"/>
      <c r="D77" s="186" t="s">
        <v>118</v>
      </c>
      <c r="E77" s="267">
        <v>1</v>
      </c>
      <c r="F77" s="709"/>
      <c r="G77" s="703"/>
      <c r="H77" s="703"/>
      <c r="I77" s="704"/>
      <c r="J77" s="704"/>
      <c r="K77" s="48"/>
      <c r="L77" s="5"/>
    </row>
    <row r="78" spans="2:13" s="55" customFormat="1" x14ac:dyDescent="0.3">
      <c r="B78" s="269"/>
      <c r="C78" s="270"/>
      <c r="D78" s="271"/>
      <c r="E78" s="272"/>
      <c r="F78" s="273"/>
      <c r="G78" s="718" t="s">
        <v>96</v>
      </c>
      <c r="H78" s="718"/>
      <c r="I78" s="719" t="s">
        <v>97</v>
      </c>
      <c r="J78" s="719"/>
      <c r="K78" s="48"/>
      <c r="L78" s="5"/>
    </row>
    <row r="79" spans="2:13" s="56" customFormat="1" ht="24" x14ac:dyDescent="0.3">
      <c r="B79" s="471" t="s">
        <v>73</v>
      </c>
      <c r="C79" s="472" t="s">
        <v>74</v>
      </c>
      <c r="D79" s="473" t="s">
        <v>75</v>
      </c>
      <c r="E79" s="474" t="s">
        <v>72</v>
      </c>
      <c r="F79" s="475" t="s">
        <v>77</v>
      </c>
      <c r="G79" s="476" t="s">
        <v>76</v>
      </c>
      <c r="H79" s="491" t="s">
        <v>78</v>
      </c>
      <c r="I79" s="478" t="s">
        <v>76</v>
      </c>
      <c r="J79" s="491" t="s">
        <v>78</v>
      </c>
      <c r="K79" s="49"/>
      <c r="L79" s="57"/>
    </row>
    <row r="80" spans="2:13" s="1" customFormat="1" ht="24" x14ac:dyDescent="0.3">
      <c r="B80" s="554" t="s">
        <v>98</v>
      </c>
      <c r="C80" s="555" t="s">
        <v>954</v>
      </c>
      <c r="D80" s="556" t="s">
        <v>944</v>
      </c>
      <c r="E80" s="557" t="s">
        <v>101</v>
      </c>
      <c r="F80" s="484">
        <v>7.4439199999999997E-2</v>
      </c>
      <c r="G80" s="559" t="s">
        <v>966</v>
      </c>
      <c r="H80" s="614">
        <f t="shared" ref="H80:H90" si="10">TRUNC($F80*G80,2)</f>
        <v>0.66</v>
      </c>
      <c r="I80" s="561" t="s">
        <v>966</v>
      </c>
      <c r="J80" s="486">
        <f t="shared" ref="J80:J90" si="11">TRUNC($F80*I80,2)</f>
        <v>0.66</v>
      </c>
      <c r="K80" s="48"/>
      <c r="L80" s="5"/>
    </row>
    <row r="81" spans="1:24" s="1" customFormat="1" ht="24" x14ac:dyDescent="0.3">
      <c r="A81" s="1" t="s">
        <v>943</v>
      </c>
      <c r="B81" s="554" t="s">
        <v>98</v>
      </c>
      <c r="C81" s="555" t="s">
        <v>955</v>
      </c>
      <c r="D81" s="556" t="s">
        <v>945</v>
      </c>
      <c r="E81" s="557" t="s">
        <v>101</v>
      </c>
      <c r="F81" s="484">
        <v>0.18521480000000001</v>
      </c>
      <c r="G81" s="559" t="s">
        <v>967</v>
      </c>
      <c r="H81" s="486">
        <f t="shared" si="10"/>
        <v>1.48</v>
      </c>
      <c r="I81" s="561" t="s">
        <v>967</v>
      </c>
      <c r="J81" s="486">
        <f t="shared" si="11"/>
        <v>1.48</v>
      </c>
      <c r="K81" s="48"/>
      <c r="L81" s="5"/>
    </row>
    <row r="82" spans="1:24" s="1" customFormat="1" ht="24" x14ac:dyDescent="0.3">
      <c r="B82" s="554" t="s">
        <v>98</v>
      </c>
      <c r="C82" s="555" t="s">
        <v>956</v>
      </c>
      <c r="D82" s="556" t="s">
        <v>946</v>
      </c>
      <c r="E82" s="557" t="s">
        <v>101</v>
      </c>
      <c r="F82" s="484">
        <v>0.83134600000000003</v>
      </c>
      <c r="G82" s="559" t="s">
        <v>968</v>
      </c>
      <c r="H82" s="486">
        <f t="shared" si="10"/>
        <v>7.58</v>
      </c>
      <c r="I82" s="561" t="s">
        <v>968</v>
      </c>
      <c r="J82" s="486">
        <f t="shared" si="11"/>
        <v>7.58</v>
      </c>
      <c r="K82" s="48"/>
      <c r="L82" s="5"/>
    </row>
    <row r="83" spans="1:24" s="1" customFormat="1" ht="24" x14ac:dyDescent="0.3">
      <c r="B83" s="554" t="s">
        <v>98</v>
      </c>
      <c r="C83" s="555" t="s">
        <v>314</v>
      </c>
      <c r="D83" s="556" t="s">
        <v>947</v>
      </c>
      <c r="E83" s="557" t="s">
        <v>101</v>
      </c>
      <c r="F83" s="484">
        <v>7.9880000000000001E-4</v>
      </c>
      <c r="G83" s="559" t="s">
        <v>969</v>
      </c>
      <c r="H83" s="486">
        <f t="shared" si="10"/>
        <v>0.02</v>
      </c>
      <c r="I83" s="561" t="s">
        <v>969</v>
      </c>
      <c r="J83" s="486">
        <f t="shared" si="11"/>
        <v>0.02</v>
      </c>
      <c r="K83" s="48"/>
      <c r="L83" s="5"/>
    </row>
    <row r="84" spans="1:24" s="1" customFormat="1" ht="24" x14ac:dyDescent="0.3">
      <c r="B84" s="554" t="s">
        <v>99</v>
      </c>
      <c r="C84" s="555" t="s">
        <v>957</v>
      </c>
      <c r="D84" s="556" t="s">
        <v>948</v>
      </c>
      <c r="E84" s="557" t="s">
        <v>80</v>
      </c>
      <c r="F84" s="484">
        <v>1.753E-3</v>
      </c>
      <c r="G84" s="559" t="s">
        <v>970</v>
      </c>
      <c r="H84" s="486">
        <f t="shared" si="10"/>
        <v>0.03</v>
      </c>
      <c r="I84" s="561" t="s">
        <v>971</v>
      </c>
      <c r="J84" s="486">
        <f t="shared" si="11"/>
        <v>0.03</v>
      </c>
      <c r="K84" s="48"/>
      <c r="L84" s="5"/>
    </row>
    <row r="85" spans="1:24" s="1" customFormat="1" ht="24" x14ac:dyDescent="0.3">
      <c r="B85" s="554" t="s">
        <v>99</v>
      </c>
      <c r="C85" s="555" t="s">
        <v>958</v>
      </c>
      <c r="D85" s="556" t="s">
        <v>949</v>
      </c>
      <c r="E85" s="557" t="s">
        <v>80</v>
      </c>
      <c r="F85" s="484">
        <v>4.9927000000000001E-3</v>
      </c>
      <c r="G85" s="559" t="s">
        <v>972</v>
      </c>
      <c r="H85" s="486">
        <f t="shared" si="10"/>
        <v>0.09</v>
      </c>
      <c r="I85" s="561" t="s">
        <v>973</v>
      </c>
      <c r="J85" s="486">
        <f t="shared" si="11"/>
        <v>0.1</v>
      </c>
      <c r="K85" s="48"/>
      <c r="L85" s="5"/>
    </row>
    <row r="86" spans="1:24" s="1" customFormat="1" ht="24" x14ac:dyDescent="0.3">
      <c r="B86" s="554" t="s">
        <v>99</v>
      </c>
      <c r="C86" s="555" t="s">
        <v>312</v>
      </c>
      <c r="D86" s="556" t="s">
        <v>313</v>
      </c>
      <c r="E86" s="557" t="s">
        <v>80</v>
      </c>
      <c r="F86" s="484">
        <v>6.8344E-3</v>
      </c>
      <c r="G86" s="559" t="s">
        <v>974</v>
      </c>
      <c r="H86" s="486">
        <f t="shared" si="10"/>
        <v>0.18</v>
      </c>
      <c r="I86" s="561" t="s">
        <v>975</v>
      </c>
      <c r="J86" s="486">
        <f t="shared" si="11"/>
        <v>0.19</v>
      </c>
      <c r="K86" s="48"/>
      <c r="L86" s="5"/>
    </row>
    <row r="87" spans="1:24" s="1" customFormat="1" ht="24" x14ac:dyDescent="0.3">
      <c r="B87" s="554" t="s">
        <v>99</v>
      </c>
      <c r="C87" s="555" t="s">
        <v>959</v>
      </c>
      <c r="D87" s="556" t="s">
        <v>950</v>
      </c>
      <c r="E87" s="557" t="s">
        <v>818</v>
      </c>
      <c r="F87" s="484">
        <v>1.3535999999999999E-3</v>
      </c>
      <c r="G87" s="559" t="s">
        <v>976</v>
      </c>
      <c r="H87" s="486">
        <f t="shared" si="10"/>
        <v>0.47</v>
      </c>
      <c r="I87" s="561" t="s">
        <v>977</v>
      </c>
      <c r="J87" s="486">
        <f t="shared" si="11"/>
        <v>0.47</v>
      </c>
      <c r="K87" s="48"/>
      <c r="L87" s="5"/>
    </row>
    <row r="88" spans="1:24" s="1" customFormat="1" ht="24" x14ac:dyDescent="0.3">
      <c r="B88" s="554" t="s">
        <v>99</v>
      </c>
      <c r="C88" s="555" t="s">
        <v>960</v>
      </c>
      <c r="D88" s="556" t="s">
        <v>951</v>
      </c>
      <c r="E88" s="557" t="s">
        <v>927</v>
      </c>
      <c r="F88" s="484">
        <v>1.1539E-3</v>
      </c>
      <c r="G88" s="559" t="s">
        <v>978</v>
      </c>
      <c r="H88" s="486">
        <f t="shared" si="10"/>
        <v>0.2</v>
      </c>
      <c r="I88" s="561" t="s">
        <v>979</v>
      </c>
      <c r="J88" s="486">
        <f t="shared" si="11"/>
        <v>0.2</v>
      </c>
      <c r="K88" s="48"/>
      <c r="L88" s="5"/>
    </row>
    <row r="89" spans="1:24" s="1" customFormat="1" ht="24" x14ac:dyDescent="0.3">
      <c r="B89" s="554" t="s">
        <v>99</v>
      </c>
      <c r="C89" s="555" t="s">
        <v>961</v>
      </c>
      <c r="D89" s="556" t="s">
        <v>952</v>
      </c>
      <c r="E89" s="557" t="s">
        <v>87</v>
      </c>
      <c r="F89" s="484">
        <v>0.2218956</v>
      </c>
      <c r="G89" s="559" t="s">
        <v>980</v>
      </c>
      <c r="H89" s="486">
        <f t="shared" si="10"/>
        <v>5.32</v>
      </c>
      <c r="I89" s="561" t="s">
        <v>981</v>
      </c>
      <c r="J89" s="486">
        <f t="shared" si="11"/>
        <v>5.38</v>
      </c>
      <c r="K89" s="48"/>
      <c r="L89" s="5"/>
    </row>
    <row r="90" spans="1:24" s="1" customFormat="1" ht="36" x14ac:dyDescent="0.3">
      <c r="B90" s="554" t="s">
        <v>99</v>
      </c>
      <c r="C90" s="555" t="s">
        <v>962</v>
      </c>
      <c r="D90" s="556" t="s">
        <v>953</v>
      </c>
      <c r="E90" s="557" t="s">
        <v>87</v>
      </c>
      <c r="F90" s="484">
        <v>0.2218956</v>
      </c>
      <c r="G90" s="559" t="s">
        <v>982</v>
      </c>
      <c r="H90" s="486">
        <f t="shared" si="10"/>
        <v>2.84</v>
      </c>
      <c r="I90" s="561" t="s">
        <v>983</v>
      </c>
      <c r="J90" s="486">
        <f t="shared" si="11"/>
        <v>2.87</v>
      </c>
      <c r="K90" s="48"/>
      <c r="L90" s="5"/>
    </row>
    <row r="91" spans="1:24" s="1" customFormat="1" x14ac:dyDescent="0.3">
      <c r="B91" s="274"/>
      <c r="C91" s="275"/>
      <c r="D91" s="275"/>
      <c r="E91" s="275"/>
      <c r="F91" s="309"/>
      <c r="G91" s="187" t="s">
        <v>88</v>
      </c>
      <c r="H91" s="276">
        <f>TRUNC(SUM(H80:H90),2)</f>
        <v>18.87</v>
      </c>
      <c r="I91" s="188" t="s">
        <v>88</v>
      </c>
      <c r="J91" s="277">
        <f>TRUNC(SUM(J80:J90),2)</f>
        <v>18.98</v>
      </c>
      <c r="K91" s="310"/>
      <c r="L91" s="5"/>
    </row>
    <row r="92" spans="1:24" s="363" customFormat="1" x14ac:dyDescent="0.3">
      <c r="B92" s="416"/>
      <c r="C92" s="416"/>
      <c r="D92" s="416"/>
      <c r="E92" s="416"/>
      <c r="F92" s="416"/>
      <c r="G92" s="417"/>
      <c r="H92" s="417"/>
      <c r="I92" s="417"/>
      <c r="J92" s="417"/>
      <c r="K92" s="407"/>
      <c r="L92" s="395"/>
      <c r="M92" s="418"/>
      <c r="N92" s="418"/>
      <c r="O92" s="395"/>
    </row>
    <row r="93" spans="1:24" s="423" customFormat="1" ht="15" customHeight="1" x14ac:dyDescent="0.3">
      <c r="A93" s="395"/>
      <c r="B93" s="712" t="s">
        <v>430</v>
      </c>
      <c r="C93" s="713"/>
      <c r="D93" s="713"/>
      <c r="E93" s="713"/>
      <c r="F93" s="713"/>
      <c r="G93" s="713"/>
      <c r="H93" s="713"/>
      <c r="I93" s="713"/>
      <c r="J93" s="714"/>
      <c r="K93" s="422"/>
      <c r="L93" s="5" t="s">
        <v>906</v>
      </c>
      <c r="M93" s="395"/>
      <c r="N93" s="395"/>
      <c r="O93" s="395"/>
      <c r="P93" s="395"/>
      <c r="Q93" s="395"/>
      <c r="R93" s="395"/>
      <c r="S93" s="395"/>
      <c r="T93" s="395"/>
      <c r="U93" s="395"/>
      <c r="V93" s="395"/>
      <c r="W93" s="395"/>
      <c r="X93" s="395"/>
    </row>
    <row r="94" spans="1:24" s="423" customFormat="1" ht="14.4" x14ac:dyDescent="0.3">
      <c r="A94" s="395"/>
      <c r="B94" s="715"/>
      <c r="C94" s="716"/>
      <c r="D94" s="716"/>
      <c r="E94" s="716"/>
      <c r="F94" s="716"/>
      <c r="G94" s="716"/>
      <c r="H94" s="716"/>
      <c r="I94" s="716"/>
      <c r="J94" s="717"/>
      <c r="K94" s="422"/>
      <c r="L94" s="424"/>
      <c r="M94" s="395"/>
      <c r="N94" s="395"/>
      <c r="O94" s="395"/>
      <c r="P94" s="395"/>
      <c r="Q94" s="395"/>
      <c r="R94" s="395"/>
      <c r="S94" s="395"/>
      <c r="T94" s="395"/>
      <c r="U94" s="395"/>
      <c r="V94" s="395"/>
      <c r="W94" s="395"/>
      <c r="X94" s="395"/>
    </row>
    <row r="95" spans="1:24" s="423" customFormat="1" ht="14.4" x14ac:dyDescent="0.3">
      <c r="A95" s="395"/>
      <c r="B95" s="677" t="s">
        <v>114</v>
      </c>
      <c r="C95" s="678"/>
      <c r="D95" s="582" t="s">
        <v>122</v>
      </c>
      <c r="E95" s="682" t="s">
        <v>1133</v>
      </c>
      <c r="F95" s="683"/>
      <c r="G95" s="683"/>
      <c r="H95" s="683"/>
      <c r="I95" s="683"/>
      <c r="J95" s="684"/>
      <c r="K95" s="422"/>
      <c r="L95" s="424"/>
      <c r="M95" s="395"/>
      <c r="N95" s="395"/>
      <c r="O95" s="395"/>
      <c r="P95" s="395"/>
      <c r="Q95" s="395"/>
      <c r="R95" s="395"/>
      <c r="S95" s="395"/>
      <c r="T95" s="395"/>
      <c r="U95" s="395"/>
      <c r="V95" s="395"/>
      <c r="W95" s="395"/>
      <c r="X95" s="395"/>
    </row>
    <row r="96" spans="1:24" s="423" customFormat="1" ht="14.4" x14ac:dyDescent="0.3">
      <c r="A96" s="395"/>
      <c r="B96" s="679"/>
      <c r="C96" s="678"/>
      <c r="D96" s="685" t="s">
        <v>95</v>
      </c>
      <c r="E96" s="687" t="s">
        <v>431</v>
      </c>
      <c r="F96" s="688"/>
      <c r="G96" s="688"/>
      <c r="H96" s="688"/>
      <c r="I96" s="688"/>
      <c r="J96" s="689"/>
      <c r="K96" s="422"/>
      <c r="L96" s="424"/>
      <c r="M96" s="395"/>
      <c r="N96" s="395"/>
      <c r="O96" s="395"/>
      <c r="P96" s="395"/>
      <c r="Q96" s="395"/>
      <c r="R96" s="395"/>
      <c r="S96" s="395"/>
      <c r="T96" s="395"/>
      <c r="U96" s="395"/>
      <c r="V96" s="395"/>
      <c r="W96" s="395"/>
      <c r="X96" s="395"/>
    </row>
    <row r="97" spans="1:24" s="423" customFormat="1" ht="14.4" x14ac:dyDescent="0.3">
      <c r="A97" s="395"/>
      <c r="B97" s="679"/>
      <c r="C97" s="678"/>
      <c r="D97" s="686"/>
      <c r="E97" s="690"/>
      <c r="F97" s="691"/>
      <c r="G97" s="691"/>
      <c r="H97" s="691"/>
      <c r="I97" s="691"/>
      <c r="J97" s="692"/>
      <c r="K97" s="422"/>
      <c r="L97" s="424"/>
      <c r="M97" s="395"/>
      <c r="N97" s="395"/>
      <c r="O97" s="395"/>
      <c r="P97" s="395"/>
      <c r="Q97" s="395"/>
      <c r="R97" s="395"/>
      <c r="S97" s="395"/>
      <c r="T97" s="395"/>
      <c r="U97" s="395"/>
      <c r="V97" s="395"/>
      <c r="W97" s="395"/>
      <c r="X97" s="395"/>
    </row>
    <row r="98" spans="1:24" s="423" customFormat="1" ht="14.4" x14ac:dyDescent="0.3">
      <c r="A98" s="395"/>
      <c r="B98" s="679"/>
      <c r="C98" s="678"/>
      <c r="D98" s="686"/>
      <c r="E98" s="690"/>
      <c r="F98" s="691"/>
      <c r="G98" s="691"/>
      <c r="H98" s="691"/>
      <c r="I98" s="691"/>
      <c r="J98" s="692"/>
      <c r="K98" s="422"/>
      <c r="L98" s="424"/>
      <c r="M98" s="395"/>
      <c r="N98" s="395"/>
      <c r="O98" s="395"/>
      <c r="P98" s="395"/>
      <c r="Q98" s="395"/>
      <c r="R98" s="395"/>
      <c r="S98" s="395"/>
      <c r="T98" s="395"/>
      <c r="U98" s="395"/>
      <c r="V98" s="395"/>
      <c r="W98" s="395"/>
      <c r="X98" s="395"/>
    </row>
    <row r="99" spans="1:24" s="423" customFormat="1" ht="14.4" x14ac:dyDescent="0.3">
      <c r="A99" s="395"/>
      <c r="B99" s="679"/>
      <c r="C99" s="678"/>
      <c r="D99" s="580" t="s">
        <v>117</v>
      </c>
      <c r="E99" s="581" t="s">
        <v>87</v>
      </c>
      <c r="F99" s="693" t="s">
        <v>123</v>
      </c>
      <c r="G99" s="695">
        <f>H108</f>
        <v>58.24</v>
      </c>
      <c r="H99" s="696"/>
      <c r="I99" s="699">
        <f>J108</f>
        <v>59.73</v>
      </c>
      <c r="J99" s="696"/>
      <c r="K99" s="422"/>
      <c r="L99" s="424"/>
      <c r="M99" s="395"/>
      <c r="N99" s="395"/>
      <c r="O99" s="395"/>
      <c r="P99" s="395"/>
      <c r="Q99" s="395"/>
      <c r="R99" s="395"/>
      <c r="S99" s="395"/>
      <c r="T99" s="395"/>
      <c r="U99" s="395"/>
      <c r="V99" s="395"/>
      <c r="W99" s="395"/>
      <c r="X99" s="395"/>
    </row>
    <row r="100" spans="1:24" s="423" customFormat="1" ht="14.4" x14ac:dyDescent="0.3">
      <c r="A100" s="395"/>
      <c r="B100" s="680"/>
      <c r="C100" s="681"/>
      <c r="D100" s="580" t="s">
        <v>118</v>
      </c>
      <c r="E100" s="581">
        <v>1</v>
      </c>
      <c r="F100" s="694"/>
      <c r="G100" s="697"/>
      <c r="H100" s="698"/>
      <c r="I100" s="697"/>
      <c r="J100" s="698"/>
      <c r="K100" s="422"/>
      <c r="L100" s="424"/>
      <c r="M100" s="418"/>
      <c r="N100" s="418"/>
      <c r="O100" s="395"/>
      <c r="P100" s="395"/>
      <c r="Q100" s="395"/>
      <c r="R100" s="395"/>
      <c r="S100" s="395"/>
      <c r="T100" s="395"/>
      <c r="U100" s="395"/>
      <c r="V100" s="395"/>
      <c r="W100" s="395"/>
      <c r="X100" s="395"/>
    </row>
    <row r="101" spans="1:24" s="423" customFormat="1" ht="14.4" x14ac:dyDescent="0.3">
      <c r="A101" s="395"/>
      <c r="B101" s="566"/>
      <c r="C101" s="567"/>
      <c r="D101" s="568"/>
      <c r="E101" s="569"/>
      <c r="F101" s="570"/>
      <c r="G101" s="700" t="s">
        <v>96</v>
      </c>
      <c r="H101" s="701"/>
      <c r="I101" s="702" t="s">
        <v>97</v>
      </c>
      <c r="J101" s="701"/>
      <c r="K101" s="422"/>
      <c r="L101" s="424"/>
      <c r="M101" s="395"/>
      <c r="N101" s="395"/>
      <c r="O101" s="395"/>
      <c r="P101" s="395"/>
      <c r="Q101" s="395"/>
      <c r="R101" s="395"/>
      <c r="S101" s="395"/>
      <c r="T101" s="395"/>
      <c r="U101" s="395"/>
      <c r="V101" s="395"/>
      <c r="W101" s="395"/>
      <c r="X101" s="395"/>
    </row>
    <row r="102" spans="1:24" s="423" customFormat="1" ht="24" x14ac:dyDescent="0.3">
      <c r="A102" s="398"/>
      <c r="B102" s="571" t="s">
        <v>73</v>
      </c>
      <c r="C102" s="572" t="s">
        <v>74</v>
      </c>
      <c r="D102" s="573" t="s">
        <v>75</v>
      </c>
      <c r="E102" s="574" t="s">
        <v>72</v>
      </c>
      <c r="F102" s="575" t="s">
        <v>77</v>
      </c>
      <c r="G102" s="576" t="s">
        <v>76</v>
      </c>
      <c r="H102" s="577" t="s">
        <v>78</v>
      </c>
      <c r="I102" s="578" t="s">
        <v>76</v>
      </c>
      <c r="J102" s="579" t="s">
        <v>78</v>
      </c>
      <c r="K102" s="425"/>
      <c r="L102" s="374"/>
      <c r="M102" s="398"/>
      <c r="N102" s="398"/>
      <c r="O102" s="398"/>
      <c r="P102" s="398"/>
      <c r="Q102" s="398"/>
      <c r="R102" s="398"/>
      <c r="S102" s="398"/>
      <c r="T102" s="398"/>
      <c r="U102" s="398"/>
      <c r="V102" s="398"/>
      <c r="W102" s="398"/>
      <c r="X102" s="398"/>
    </row>
    <row r="103" spans="1:24" s="423" customFormat="1" ht="24" x14ac:dyDescent="0.3">
      <c r="A103" s="395"/>
      <c r="B103" s="554" t="s">
        <v>99</v>
      </c>
      <c r="C103" s="555" t="s">
        <v>81</v>
      </c>
      <c r="D103" s="556" t="s">
        <v>82</v>
      </c>
      <c r="E103" s="557" t="s">
        <v>80</v>
      </c>
      <c r="F103" s="558">
        <v>0.4</v>
      </c>
      <c r="G103" s="559" t="s">
        <v>723</v>
      </c>
      <c r="H103" s="560">
        <f>TRUNC($F103*G103,2)</f>
        <v>10.42</v>
      </c>
      <c r="I103" s="561" t="s">
        <v>724</v>
      </c>
      <c r="J103" s="560">
        <f>TRUNC($F103*I103,2)</f>
        <v>11.33</v>
      </c>
      <c r="K103" s="422"/>
      <c r="L103" s="424"/>
      <c r="M103" s="395"/>
      <c r="N103" s="418"/>
      <c r="O103" s="395"/>
      <c r="P103" s="395"/>
      <c r="Q103" s="395"/>
      <c r="R103" s="395"/>
      <c r="S103" s="395"/>
      <c r="T103" s="395"/>
      <c r="U103" s="395"/>
      <c r="V103" s="395"/>
      <c r="W103" s="395"/>
      <c r="X103" s="395"/>
    </row>
    <row r="104" spans="1:24" s="423" customFormat="1" ht="24" x14ac:dyDescent="0.3">
      <c r="A104" s="395"/>
      <c r="B104" s="554" t="s">
        <v>99</v>
      </c>
      <c r="C104" s="555" t="s">
        <v>83</v>
      </c>
      <c r="D104" s="556" t="s">
        <v>84</v>
      </c>
      <c r="E104" s="557" t="s">
        <v>80</v>
      </c>
      <c r="F104" s="558">
        <v>0.34</v>
      </c>
      <c r="G104" s="559" t="s">
        <v>725</v>
      </c>
      <c r="H104" s="560">
        <f>TRUNC($F104*G104,2)</f>
        <v>7.22</v>
      </c>
      <c r="I104" s="561" t="s">
        <v>410</v>
      </c>
      <c r="J104" s="560">
        <f>TRUNC($F104*I104,2)</f>
        <v>7.8</v>
      </c>
      <c r="K104" s="422"/>
      <c r="L104" s="424"/>
      <c r="M104" s="418"/>
      <c r="N104" s="418"/>
      <c r="O104" s="395"/>
      <c r="P104" s="395"/>
      <c r="Q104" s="395"/>
      <c r="R104" s="395"/>
      <c r="S104" s="395"/>
      <c r="T104" s="395"/>
      <c r="U104" s="395"/>
      <c r="V104" s="395"/>
      <c r="W104" s="395"/>
      <c r="X104" s="395"/>
    </row>
    <row r="105" spans="1:24" s="240" customFormat="1" ht="24" x14ac:dyDescent="0.3">
      <c r="A105" s="5"/>
      <c r="B105" s="554" t="s">
        <v>124</v>
      </c>
      <c r="C105" s="555" t="s">
        <v>432</v>
      </c>
      <c r="D105" s="556" t="s">
        <v>433</v>
      </c>
      <c r="E105" s="557" t="s">
        <v>87</v>
      </c>
      <c r="F105" s="558">
        <v>1.05</v>
      </c>
      <c r="G105" s="559">
        <v>27.9</v>
      </c>
      <c r="H105" s="560">
        <f>TRUNC($F105*G105,2)</f>
        <v>29.29</v>
      </c>
      <c r="I105" s="561">
        <v>27.9</v>
      </c>
      <c r="J105" s="560">
        <f>TRUNC($F105*I105,2)</f>
        <v>29.29</v>
      </c>
      <c r="K105" s="544"/>
      <c r="L105" s="545"/>
      <c r="M105" s="268"/>
      <c r="N105" s="268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s="423" customFormat="1" ht="24" x14ac:dyDescent="0.3">
      <c r="A106" s="395"/>
      <c r="B106" s="554" t="s">
        <v>98</v>
      </c>
      <c r="C106" s="555" t="s">
        <v>434</v>
      </c>
      <c r="D106" s="556" t="s">
        <v>435</v>
      </c>
      <c r="E106" s="557" t="s">
        <v>127</v>
      </c>
      <c r="F106" s="558">
        <v>0.66</v>
      </c>
      <c r="G106" s="559" t="s">
        <v>1131</v>
      </c>
      <c r="H106" s="560">
        <f>TRUNC($F106*G106,2)</f>
        <v>3.87</v>
      </c>
      <c r="I106" s="561" t="s">
        <v>1131</v>
      </c>
      <c r="J106" s="560">
        <f>TRUNC($F106*I106,2)</f>
        <v>3.87</v>
      </c>
      <c r="K106" s="422"/>
      <c r="L106" s="424"/>
      <c r="M106" s="418"/>
      <c r="N106" s="418"/>
      <c r="O106" s="395"/>
      <c r="P106" s="395"/>
      <c r="Q106" s="395"/>
      <c r="R106" s="395"/>
      <c r="S106" s="395"/>
      <c r="T106" s="395"/>
      <c r="U106" s="395"/>
      <c r="V106" s="395"/>
      <c r="W106" s="395"/>
      <c r="X106" s="395"/>
    </row>
    <row r="107" spans="1:24" s="423" customFormat="1" ht="24" x14ac:dyDescent="0.3">
      <c r="A107" s="395"/>
      <c r="B107" s="554" t="s">
        <v>98</v>
      </c>
      <c r="C107" s="555" t="s">
        <v>436</v>
      </c>
      <c r="D107" s="556" t="s">
        <v>437</v>
      </c>
      <c r="E107" s="557" t="s">
        <v>127</v>
      </c>
      <c r="F107" s="558">
        <v>4</v>
      </c>
      <c r="G107" s="559" t="s">
        <v>1132</v>
      </c>
      <c r="H107" s="560">
        <f>TRUNC($F107*G107,2)</f>
        <v>7.44</v>
      </c>
      <c r="I107" s="561" t="s">
        <v>1132</v>
      </c>
      <c r="J107" s="560">
        <f>TRUNC($F107*I107,2)</f>
        <v>7.44</v>
      </c>
      <c r="K107" s="422"/>
      <c r="L107" s="424"/>
      <c r="M107" s="418"/>
      <c r="N107" s="418"/>
      <c r="O107" s="395"/>
      <c r="P107" s="395"/>
      <c r="Q107" s="395"/>
      <c r="R107" s="395"/>
      <c r="S107" s="395"/>
      <c r="T107" s="395"/>
      <c r="U107" s="395"/>
      <c r="V107" s="395"/>
      <c r="W107" s="395"/>
      <c r="X107" s="395"/>
    </row>
    <row r="108" spans="1:24" s="423" customFormat="1" ht="12.75" customHeight="1" x14ac:dyDescent="0.3">
      <c r="A108" s="395"/>
      <c r="B108" s="426"/>
      <c r="C108" s="427"/>
      <c r="D108" s="427"/>
      <c r="E108" s="427"/>
      <c r="F108" s="428"/>
      <c r="G108" s="562" t="s">
        <v>88</v>
      </c>
      <c r="H108" s="563">
        <f>TRUNC(SUM(H103:H107),2)</f>
        <v>58.24</v>
      </c>
      <c r="I108" s="564" t="s">
        <v>88</v>
      </c>
      <c r="J108" s="565">
        <f>TRUNC(SUM(J103:J107),2)</f>
        <v>59.73</v>
      </c>
      <c r="K108" s="429"/>
      <c r="L108" s="424"/>
      <c r="M108" s="36"/>
      <c r="N108" s="36"/>
      <c r="O108" s="36"/>
      <c r="P108" s="395"/>
      <c r="Q108" s="395"/>
      <c r="R108" s="395"/>
      <c r="S108" s="395"/>
      <c r="T108" s="395"/>
      <c r="U108" s="395"/>
      <c r="V108" s="395"/>
      <c r="W108" s="395"/>
      <c r="X108" s="395"/>
    </row>
    <row r="109" spans="1:24" s="95" customFormat="1" ht="14.4" customHeight="1" x14ac:dyDescent="0.25">
      <c r="B109" s="401"/>
      <c r="C109" s="401"/>
      <c r="D109" s="401"/>
      <c r="E109" s="401"/>
      <c r="F109" s="401"/>
      <c r="G109" s="402"/>
      <c r="H109" s="402"/>
      <c r="I109" s="402"/>
      <c r="J109" s="402"/>
      <c r="K109" s="403"/>
      <c r="L109" s="421"/>
    </row>
    <row r="110" spans="1:24" s="240" customFormat="1" ht="15" customHeight="1" x14ac:dyDescent="0.3">
      <c r="A110" s="5"/>
      <c r="B110" s="712" t="s">
        <v>942</v>
      </c>
      <c r="C110" s="713"/>
      <c r="D110" s="713"/>
      <c r="E110" s="713"/>
      <c r="F110" s="713"/>
      <c r="G110" s="713"/>
      <c r="H110" s="713"/>
      <c r="I110" s="713"/>
      <c r="J110" s="714"/>
      <c r="K110" s="544"/>
      <c r="L110" s="5" t="s">
        <v>906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s="240" customFormat="1" ht="14.4" x14ac:dyDescent="0.3">
      <c r="A111" s="5"/>
      <c r="B111" s="715"/>
      <c r="C111" s="716"/>
      <c r="D111" s="716"/>
      <c r="E111" s="716"/>
      <c r="F111" s="716"/>
      <c r="G111" s="716"/>
      <c r="H111" s="716"/>
      <c r="I111" s="716"/>
      <c r="J111" s="717"/>
      <c r="K111" s="544"/>
      <c r="L111" s="54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s="240" customFormat="1" ht="14.4" x14ac:dyDescent="0.3">
      <c r="A112" s="5"/>
      <c r="B112" s="677" t="s">
        <v>352</v>
      </c>
      <c r="C112" s="788"/>
      <c r="D112" s="582" t="s">
        <v>122</v>
      </c>
      <c r="E112" s="732" t="s">
        <v>1258</v>
      </c>
      <c r="F112" s="732"/>
      <c r="G112" s="732"/>
      <c r="H112" s="732"/>
      <c r="I112" s="732"/>
      <c r="J112" s="733"/>
      <c r="K112" s="544"/>
      <c r="L112" s="54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s="240" customFormat="1" ht="14.4" x14ac:dyDescent="0.3">
      <c r="A113" s="5"/>
      <c r="B113" s="789"/>
      <c r="C113" s="788"/>
      <c r="D113" s="685" t="s">
        <v>95</v>
      </c>
      <c r="E113" s="687" t="s">
        <v>941</v>
      </c>
      <c r="F113" s="793"/>
      <c r="G113" s="793"/>
      <c r="H113" s="793"/>
      <c r="I113" s="793"/>
      <c r="J113" s="794"/>
      <c r="K113" s="544"/>
      <c r="L113" s="54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s="240" customFormat="1" ht="14.4" x14ac:dyDescent="0.3">
      <c r="A114" s="5"/>
      <c r="B114" s="789"/>
      <c r="C114" s="788"/>
      <c r="D114" s="792"/>
      <c r="E114" s="795"/>
      <c r="F114" s="796"/>
      <c r="G114" s="796"/>
      <c r="H114" s="796"/>
      <c r="I114" s="796"/>
      <c r="J114" s="797"/>
      <c r="K114" s="544"/>
      <c r="L114" s="54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s="240" customFormat="1" ht="14.4" x14ac:dyDescent="0.3">
      <c r="A115" s="5"/>
      <c r="B115" s="789"/>
      <c r="C115" s="788"/>
      <c r="D115" s="792"/>
      <c r="E115" s="795"/>
      <c r="F115" s="796"/>
      <c r="G115" s="796"/>
      <c r="H115" s="796"/>
      <c r="I115" s="796"/>
      <c r="J115" s="797"/>
      <c r="K115" s="544"/>
      <c r="L115" s="54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s="240" customFormat="1" ht="14.4" x14ac:dyDescent="0.3">
      <c r="A116" s="5"/>
      <c r="B116" s="789"/>
      <c r="C116" s="788"/>
      <c r="D116" s="580" t="s">
        <v>117</v>
      </c>
      <c r="E116" s="581" t="s">
        <v>87</v>
      </c>
      <c r="F116" s="693" t="s">
        <v>123</v>
      </c>
      <c r="G116" s="695">
        <f>H126</f>
        <v>68.42</v>
      </c>
      <c r="H116" s="799"/>
      <c r="I116" s="699">
        <f>J126</f>
        <v>68.790000000000006</v>
      </c>
      <c r="J116" s="799"/>
      <c r="K116" s="544"/>
      <c r="L116" s="54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s="240" customFormat="1" ht="14.4" x14ac:dyDescent="0.3">
      <c r="A117" s="5"/>
      <c r="B117" s="790"/>
      <c r="C117" s="791"/>
      <c r="D117" s="580" t="s">
        <v>118</v>
      </c>
      <c r="E117" s="581">
        <v>1</v>
      </c>
      <c r="F117" s="798"/>
      <c r="G117" s="800"/>
      <c r="H117" s="801"/>
      <c r="I117" s="800"/>
      <c r="J117" s="801"/>
      <c r="K117" s="544"/>
      <c r="L117" s="545"/>
      <c r="M117" s="268"/>
      <c r="N117" s="268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s="240" customFormat="1" ht="14.4" x14ac:dyDescent="0.3">
      <c r="A118" s="5"/>
      <c r="B118" s="546"/>
      <c r="C118" s="547"/>
      <c r="D118" s="568"/>
      <c r="E118" s="569"/>
      <c r="F118" s="570"/>
      <c r="G118" s="700" t="s">
        <v>96</v>
      </c>
      <c r="H118" s="775"/>
      <c r="I118" s="702" t="s">
        <v>97</v>
      </c>
      <c r="J118" s="775"/>
      <c r="K118" s="544"/>
      <c r="L118" s="54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s="240" customFormat="1" ht="24" x14ac:dyDescent="0.3">
      <c r="A119" s="57"/>
      <c r="B119" s="571" t="s">
        <v>73</v>
      </c>
      <c r="C119" s="572" t="s">
        <v>74</v>
      </c>
      <c r="D119" s="573" t="s">
        <v>75</v>
      </c>
      <c r="E119" s="574" t="s">
        <v>72</v>
      </c>
      <c r="F119" s="575" t="s">
        <v>77</v>
      </c>
      <c r="G119" s="576" t="s">
        <v>76</v>
      </c>
      <c r="H119" s="577" t="s">
        <v>78</v>
      </c>
      <c r="I119" s="578" t="s">
        <v>76</v>
      </c>
      <c r="J119" s="579" t="s">
        <v>78</v>
      </c>
      <c r="K119" s="548"/>
      <c r="L119" s="329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</row>
    <row r="120" spans="1:24" s="240" customFormat="1" ht="24" x14ac:dyDescent="0.3">
      <c r="A120" s="5"/>
      <c r="B120" s="554" t="s">
        <v>99</v>
      </c>
      <c r="C120" s="555" t="s">
        <v>929</v>
      </c>
      <c r="D120" s="556" t="s">
        <v>923</v>
      </c>
      <c r="E120" s="557" t="s">
        <v>927</v>
      </c>
      <c r="F120" s="558">
        <v>1.2999999999999999E-3</v>
      </c>
      <c r="G120" s="559" t="s">
        <v>934</v>
      </c>
      <c r="H120" s="560">
        <f t="shared" ref="H120:H125" si="12">TRUNC($F120*G120,2)</f>
        <v>0.02</v>
      </c>
      <c r="I120" s="561" t="s">
        <v>935</v>
      </c>
      <c r="J120" s="560">
        <f t="shared" ref="J120:J125" si="13">TRUNC($F120*I120,2)</f>
        <v>0.02</v>
      </c>
      <c r="K120" s="544"/>
      <c r="L120" s="545"/>
      <c r="M120" s="5"/>
      <c r="N120" s="268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s="240" customFormat="1" ht="24" x14ac:dyDescent="0.3">
      <c r="A121" s="5"/>
      <c r="B121" s="554" t="s">
        <v>99</v>
      </c>
      <c r="C121" s="555" t="s">
        <v>930</v>
      </c>
      <c r="D121" s="556" t="s">
        <v>924</v>
      </c>
      <c r="E121" s="557" t="s">
        <v>818</v>
      </c>
      <c r="F121" s="558">
        <v>8.9999999999999998E-4</v>
      </c>
      <c r="G121" s="559" t="s">
        <v>936</v>
      </c>
      <c r="H121" s="560">
        <f t="shared" si="12"/>
        <v>0.01</v>
      </c>
      <c r="I121" s="561" t="s">
        <v>937</v>
      </c>
      <c r="J121" s="560">
        <f t="shared" si="13"/>
        <v>0.02</v>
      </c>
      <c r="K121" s="544"/>
      <c r="L121" s="545"/>
      <c r="M121" s="268"/>
      <c r="N121" s="268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s="240" customFormat="1" ht="24" x14ac:dyDescent="0.3">
      <c r="A122" s="5"/>
      <c r="B122" s="554" t="s">
        <v>99</v>
      </c>
      <c r="C122" s="555" t="s">
        <v>931</v>
      </c>
      <c r="D122" s="556" t="s">
        <v>925</v>
      </c>
      <c r="E122" s="557" t="s">
        <v>80</v>
      </c>
      <c r="F122" s="558">
        <v>9.0999999999999998E-2</v>
      </c>
      <c r="G122" s="559" t="s">
        <v>938</v>
      </c>
      <c r="H122" s="560">
        <f t="shared" si="12"/>
        <v>2.31</v>
      </c>
      <c r="I122" s="561" t="s">
        <v>939</v>
      </c>
      <c r="J122" s="560">
        <f t="shared" si="13"/>
        <v>2.5099999999999998</v>
      </c>
      <c r="K122" s="544"/>
      <c r="L122" s="545"/>
      <c r="M122" s="268"/>
      <c r="N122" s="268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s="240" customFormat="1" ht="24" x14ac:dyDescent="0.3">
      <c r="A123" s="5"/>
      <c r="B123" s="554" t="s">
        <v>99</v>
      </c>
      <c r="C123" s="555" t="s">
        <v>83</v>
      </c>
      <c r="D123" s="556" t="s">
        <v>84</v>
      </c>
      <c r="E123" s="557" t="s">
        <v>80</v>
      </c>
      <c r="F123" s="558">
        <v>9.7000000000000003E-2</v>
      </c>
      <c r="G123" s="559" t="s">
        <v>725</v>
      </c>
      <c r="H123" s="560">
        <f t="shared" si="12"/>
        <v>2.06</v>
      </c>
      <c r="I123" s="561" t="s">
        <v>410</v>
      </c>
      <c r="J123" s="560">
        <f t="shared" si="13"/>
        <v>2.2200000000000002</v>
      </c>
      <c r="K123" s="544"/>
      <c r="L123" s="545"/>
      <c r="M123" s="268"/>
      <c r="N123" s="268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s="240" customFormat="1" ht="36" x14ac:dyDescent="0.3">
      <c r="A124" s="5"/>
      <c r="B124" s="554" t="s">
        <v>98</v>
      </c>
      <c r="C124" s="555" t="s">
        <v>932</v>
      </c>
      <c r="D124" s="556" t="s">
        <v>926</v>
      </c>
      <c r="E124" s="557" t="s">
        <v>928</v>
      </c>
      <c r="F124" s="558">
        <v>4.1500000000000004</v>
      </c>
      <c r="G124" s="559" t="s">
        <v>940</v>
      </c>
      <c r="H124" s="560">
        <f t="shared" si="12"/>
        <v>5.43</v>
      </c>
      <c r="I124" s="561" t="s">
        <v>940</v>
      </c>
      <c r="J124" s="560">
        <f t="shared" si="13"/>
        <v>5.43</v>
      </c>
      <c r="K124" s="544"/>
      <c r="L124" s="545"/>
      <c r="M124" s="268"/>
      <c r="N124" s="268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s="240" customFormat="1" ht="24" x14ac:dyDescent="0.3">
      <c r="A125" s="5"/>
      <c r="B125" s="554" t="s">
        <v>98</v>
      </c>
      <c r="C125" s="555">
        <v>25007</v>
      </c>
      <c r="D125" s="556" t="s">
        <v>933</v>
      </c>
      <c r="E125" s="557" t="s">
        <v>87</v>
      </c>
      <c r="F125" s="558">
        <v>1.1659999999999999</v>
      </c>
      <c r="G125" s="559">
        <v>50.25</v>
      </c>
      <c r="H125" s="560">
        <f t="shared" si="12"/>
        <v>58.59</v>
      </c>
      <c r="I125" s="561">
        <v>50.25</v>
      </c>
      <c r="J125" s="560">
        <f t="shared" si="13"/>
        <v>58.59</v>
      </c>
      <c r="K125" s="544"/>
      <c r="L125" s="545"/>
      <c r="M125" s="268"/>
      <c r="N125" s="268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s="240" customFormat="1" ht="12.75" customHeight="1" x14ac:dyDescent="0.3">
      <c r="A126" s="5"/>
      <c r="B126" s="549"/>
      <c r="C126" s="550"/>
      <c r="D126" s="550"/>
      <c r="E126" s="550"/>
      <c r="F126" s="551"/>
      <c r="G126" s="562" t="s">
        <v>88</v>
      </c>
      <c r="H126" s="563">
        <f>TRUNC(SUM(H120:H125),2)</f>
        <v>68.42</v>
      </c>
      <c r="I126" s="564" t="s">
        <v>88</v>
      </c>
      <c r="J126" s="565">
        <f>TRUNC(SUM(J120:J125),2)</f>
        <v>68.790000000000006</v>
      </c>
      <c r="K126" s="552"/>
      <c r="L126" s="545"/>
      <c r="M126" s="553"/>
      <c r="N126" s="553"/>
      <c r="O126" s="553"/>
      <c r="P126" s="5"/>
      <c r="Q126" s="5"/>
      <c r="R126" s="5"/>
      <c r="S126" s="5"/>
      <c r="T126" s="5"/>
      <c r="U126" s="5"/>
      <c r="V126" s="5"/>
      <c r="W126" s="5"/>
      <c r="X126" s="5"/>
    </row>
    <row r="127" spans="1:24" s="1" customFormat="1" ht="14.4" customHeight="1" x14ac:dyDescent="0.3">
      <c r="B127" s="58"/>
      <c r="C127" s="58"/>
      <c r="D127" s="58"/>
      <c r="E127" s="58"/>
      <c r="F127" s="58"/>
      <c r="G127" s="59"/>
      <c r="H127" s="59"/>
      <c r="I127" s="59"/>
      <c r="J127" s="59"/>
      <c r="K127" s="47"/>
      <c r="L127" s="5"/>
    </row>
    <row r="128" spans="1:24" s="95" customFormat="1" ht="11.25" hidden="1" customHeight="1" x14ac:dyDescent="0.25">
      <c r="B128" s="753" t="s">
        <v>303</v>
      </c>
      <c r="C128" s="754"/>
      <c r="D128" s="754"/>
      <c r="E128" s="754"/>
      <c r="F128" s="754"/>
      <c r="G128" s="754"/>
      <c r="H128" s="754"/>
      <c r="I128" s="754"/>
      <c r="J128" s="755"/>
      <c r="K128" s="408"/>
      <c r="L128" s="363"/>
      <c r="M128" s="363"/>
    </row>
    <row r="129" spans="2:13" s="95" customFormat="1" ht="11.25" hidden="1" customHeight="1" x14ac:dyDescent="0.25">
      <c r="B129" s="756"/>
      <c r="C129" s="757"/>
      <c r="D129" s="757"/>
      <c r="E129" s="757"/>
      <c r="F129" s="757"/>
      <c r="G129" s="757"/>
      <c r="H129" s="757"/>
      <c r="I129" s="757"/>
      <c r="J129" s="758"/>
      <c r="K129" s="408"/>
      <c r="L129" s="363"/>
      <c r="M129" s="363"/>
    </row>
    <row r="130" spans="2:13" s="95" customFormat="1" ht="11.25" hidden="1" customHeight="1" x14ac:dyDescent="0.25">
      <c r="B130" s="759"/>
      <c r="C130" s="760"/>
      <c r="D130" s="760"/>
      <c r="E130" s="760"/>
      <c r="F130" s="760"/>
      <c r="G130" s="760"/>
      <c r="H130" s="760"/>
      <c r="I130" s="760"/>
      <c r="J130" s="761"/>
      <c r="K130" s="408"/>
      <c r="L130" s="363"/>
      <c r="M130" s="363"/>
    </row>
    <row r="131" spans="2:13" s="95" customFormat="1" ht="12.75" hidden="1" customHeight="1" x14ac:dyDescent="0.25">
      <c r="B131" s="705" t="s">
        <v>125</v>
      </c>
      <c r="C131" s="706"/>
      <c r="D131" s="430" t="s">
        <v>209</v>
      </c>
      <c r="E131" s="736" t="s">
        <v>307</v>
      </c>
      <c r="F131" s="736"/>
      <c r="G131" s="736"/>
      <c r="H131" s="736"/>
      <c r="I131" s="736"/>
      <c r="J131" s="737"/>
      <c r="K131" s="404"/>
      <c r="L131" s="363"/>
      <c r="M131" s="363"/>
    </row>
    <row r="132" spans="2:13" s="95" customFormat="1" ht="11.25" hidden="1" customHeight="1" x14ac:dyDescent="0.25">
      <c r="B132" s="705"/>
      <c r="C132" s="706"/>
      <c r="D132" s="764" t="s">
        <v>95</v>
      </c>
      <c r="E132" s="781" t="s">
        <v>302</v>
      </c>
      <c r="F132" s="781"/>
      <c r="G132" s="781"/>
      <c r="H132" s="781"/>
      <c r="I132" s="781"/>
      <c r="J132" s="782"/>
      <c r="K132" s="408"/>
      <c r="L132" s="363"/>
      <c r="M132" s="363"/>
    </row>
    <row r="133" spans="2:13" s="95" customFormat="1" ht="11.25" hidden="1" customHeight="1" x14ac:dyDescent="0.25">
      <c r="B133" s="705"/>
      <c r="C133" s="706"/>
      <c r="D133" s="764"/>
      <c r="E133" s="781"/>
      <c r="F133" s="781"/>
      <c r="G133" s="783"/>
      <c r="H133" s="783"/>
      <c r="I133" s="783"/>
      <c r="J133" s="784"/>
      <c r="K133" s="408"/>
      <c r="L133" s="363"/>
      <c r="M133" s="363"/>
    </row>
    <row r="134" spans="2:13" s="95" customFormat="1" ht="11.25" hidden="1" customHeight="1" x14ac:dyDescent="0.25">
      <c r="B134" s="705"/>
      <c r="C134" s="706"/>
      <c r="D134" s="764"/>
      <c r="E134" s="781"/>
      <c r="F134" s="781"/>
      <c r="G134" s="783"/>
      <c r="H134" s="783"/>
      <c r="I134" s="783"/>
      <c r="J134" s="784"/>
      <c r="K134" s="408"/>
      <c r="L134" s="363"/>
      <c r="M134" s="363"/>
    </row>
    <row r="135" spans="2:13" s="95" customFormat="1" ht="12.75" hidden="1" customHeight="1" x14ac:dyDescent="0.25">
      <c r="B135" s="705"/>
      <c r="C135" s="706"/>
      <c r="D135" s="431" t="s">
        <v>72</v>
      </c>
      <c r="E135" s="432" t="s">
        <v>86</v>
      </c>
      <c r="F135" s="744" t="s">
        <v>210</v>
      </c>
      <c r="G135" s="771">
        <f>H143</f>
        <v>73.69</v>
      </c>
      <c r="H135" s="772"/>
      <c r="I135" s="745">
        <f>J143</f>
        <v>76.069999999999993</v>
      </c>
      <c r="J135" s="746"/>
      <c r="K135" s="408"/>
      <c r="L135" s="363"/>
      <c r="M135" s="363"/>
    </row>
    <row r="136" spans="2:13" s="95" customFormat="1" ht="14.4" hidden="1" customHeight="1" x14ac:dyDescent="0.25">
      <c r="B136" s="707"/>
      <c r="C136" s="708"/>
      <c r="D136" s="431" t="s">
        <v>211</v>
      </c>
      <c r="E136" s="432">
        <v>1</v>
      </c>
      <c r="F136" s="744"/>
      <c r="G136" s="773"/>
      <c r="H136" s="774"/>
      <c r="I136" s="747"/>
      <c r="J136" s="748"/>
      <c r="K136" s="408"/>
      <c r="L136" s="363"/>
      <c r="M136" s="363"/>
    </row>
    <row r="137" spans="2:13" s="405" customFormat="1" ht="12" hidden="1" customHeight="1" x14ac:dyDescent="0.3">
      <c r="B137" s="409"/>
      <c r="C137" s="410"/>
      <c r="D137" s="411"/>
      <c r="E137" s="419"/>
      <c r="F137" s="420"/>
      <c r="G137" s="749" t="s">
        <v>96</v>
      </c>
      <c r="H137" s="750"/>
      <c r="I137" s="751" t="s">
        <v>97</v>
      </c>
      <c r="J137" s="752"/>
      <c r="K137" s="408"/>
      <c r="L137" s="396"/>
      <c r="M137" s="396"/>
    </row>
    <row r="138" spans="2:13" s="406" customFormat="1" ht="37.799999999999997" hidden="1" x14ac:dyDescent="0.3">
      <c r="B138" s="433" t="s">
        <v>73</v>
      </c>
      <c r="C138" s="434" t="s">
        <v>74</v>
      </c>
      <c r="D138" s="435" t="s">
        <v>75</v>
      </c>
      <c r="E138" s="436" t="s">
        <v>72</v>
      </c>
      <c r="F138" s="437" t="s">
        <v>77</v>
      </c>
      <c r="G138" s="438" t="s">
        <v>76</v>
      </c>
      <c r="H138" s="439" t="s">
        <v>78</v>
      </c>
      <c r="I138" s="440" t="s">
        <v>76</v>
      </c>
      <c r="J138" s="441" t="s">
        <v>78</v>
      </c>
      <c r="K138" s="412"/>
      <c r="L138" s="399"/>
      <c r="M138" s="399"/>
    </row>
    <row r="139" spans="2:13" s="95" customFormat="1" ht="21.6" hidden="1" x14ac:dyDescent="0.25">
      <c r="B139" s="442" t="s">
        <v>98</v>
      </c>
      <c r="C139" s="443">
        <v>43055</v>
      </c>
      <c r="D139" s="444" t="s">
        <v>306</v>
      </c>
      <c r="E139" s="445" t="s">
        <v>127</v>
      </c>
      <c r="F139" s="446">
        <v>5.18</v>
      </c>
      <c r="G139" s="447">
        <v>9.92</v>
      </c>
      <c r="H139" s="448">
        <f>TRUNC($F139*G139,2)</f>
        <v>51.38</v>
      </c>
      <c r="I139" s="449">
        <v>9.92</v>
      </c>
      <c r="J139" s="448">
        <f>TRUNC($F139*I139,2)</f>
        <v>51.38</v>
      </c>
      <c r="K139" s="408"/>
      <c r="L139" s="363"/>
      <c r="M139" s="363"/>
    </row>
    <row r="140" spans="2:13" s="95" customFormat="1" ht="32.4" hidden="1" x14ac:dyDescent="0.25">
      <c r="B140" s="442" t="s">
        <v>212</v>
      </c>
      <c r="C140" s="443" t="s">
        <v>305</v>
      </c>
      <c r="D140" s="450" t="s">
        <v>304</v>
      </c>
      <c r="E140" s="445" t="s">
        <v>79</v>
      </c>
      <c r="F140" s="446">
        <v>2.5000000000000001E-3</v>
      </c>
      <c r="G140" s="447">
        <v>437.21</v>
      </c>
      <c r="H140" s="448">
        <f>TRUNC($F140*G140,2)</f>
        <v>1.0900000000000001</v>
      </c>
      <c r="I140" s="449">
        <v>448</v>
      </c>
      <c r="J140" s="448">
        <f>TRUNC($F140*I140,2)</f>
        <v>1.1200000000000001</v>
      </c>
      <c r="K140" s="408"/>
      <c r="L140" s="363"/>
      <c r="M140" s="363"/>
    </row>
    <row r="141" spans="2:13" s="95" customFormat="1" ht="21.6" hidden="1" x14ac:dyDescent="0.25">
      <c r="B141" s="442" t="s">
        <v>212</v>
      </c>
      <c r="C141" s="443" t="s">
        <v>81</v>
      </c>
      <c r="D141" s="444" t="s">
        <v>82</v>
      </c>
      <c r="E141" s="445" t="s">
        <v>80</v>
      </c>
      <c r="F141" s="446">
        <v>0.4</v>
      </c>
      <c r="G141" s="447">
        <v>20.21</v>
      </c>
      <c r="H141" s="451">
        <f>TRUNC($F141*G141,2)</f>
        <v>8.08</v>
      </c>
      <c r="I141" s="449">
        <v>22.55</v>
      </c>
      <c r="J141" s="448">
        <f>TRUNC($F141*I141,2)</f>
        <v>9.02</v>
      </c>
      <c r="K141" s="408"/>
      <c r="L141" s="363"/>
      <c r="M141" s="363"/>
    </row>
    <row r="142" spans="2:13" s="95" customFormat="1" ht="21.6" hidden="1" x14ac:dyDescent="0.25">
      <c r="B142" s="442" t="s">
        <v>212</v>
      </c>
      <c r="C142" s="443">
        <v>88316</v>
      </c>
      <c r="D142" s="444" t="s">
        <v>84</v>
      </c>
      <c r="E142" s="445" t="s">
        <v>80</v>
      </c>
      <c r="F142" s="446">
        <v>0.8</v>
      </c>
      <c r="G142" s="447">
        <v>16.43</v>
      </c>
      <c r="H142" s="448">
        <f>TRUNC($F142*G142,2)</f>
        <v>13.14</v>
      </c>
      <c r="I142" s="449">
        <v>18.190000000000001</v>
      </c>
      <c r="J142" s="448">
        <f>TRUNC($F142*I142,2)</f>
        <v>14.55</v>
      </c>
      <c r="K142" s="408"/>
      <c r="L142" s="363"/>
      <c r="M142" s="363"/>
    </row>
    <row r="143" spans="2:13" s="95" customFormat="1" ht="14.4" hidden="1" customHeight="1" x14ac:dyDescent="0.25">
      <c r="B143" s="413"/>
      <c r="C143" s="414"/>
      <c r="D143" s="414"/>
      <c r="E143" s="414"/>
      <c r="F143" s="415"/>
      <c r="G143" s="452" t="s">
        <v>88</v>
      </c>
      <c r="H143" s="453">
        <f>TRUNC(SUM(H139:H142),2)</f>
        <v>73.69</v>
      </c>
      <c r="I143" s="454" t="s">
        <v>88</v>
      </c>
      <c r="J143" s="455">
        <f>TRUNC(SUM(J139:J142),2)</f>
        <v>76.069999999999993</v>
      </c>
      <c r="K143" s="403"/>
      <c r="L143" s="363"/>
      <c r="M143" s="363"/>
    </row>
    <row r="144" spans="2:13" s="95" customFormat="1" ht="12" hidden="1" customHeight="1" x14ac:dyDescent="0.25">
      <c r="K144" s="408"/>
      <c r="L144" s="363"/>
      <c r="M144" s="363"/>
    </row>
    <row r="145" spans="2:13" s="95" customFormat="1" ht="11.25" hidden="1" customHeight="1" x14ac:dyDescent="0.25">
      <c r="B145" s="753" t="s">
        <v>308</v>
      </c>
      <c r="C145" s="754"/>
      <c r="D145" s="754"/>
      <c r="E145" s="754"/>
      <c r="F145" s="754"/>
      <c r="G145" s="754"/>
      <c r="H145" s="754"/>
      <c r="I145" s="754"/>
      <c r="J145" s="755"/>
      <c r="K145" s="408"/>
      <c r="L145" s="363"/>
      <c r="M145" s="363"/>
    </row>
    <row r="146" spans="2:13" s="95" customFormat="1" ht="10.8" hidden="1" x14ac:dyDescent="0.25">
      <c r="B146" s="756"/>
      <c r="C146" s="757"/>
      <c r="D146" s="757"/>
      <c r="E146" s="757"/>
      <c r="F146" s="757"/>
      <c r="G146" s="757"/>
      <c r="H146" s="757"/>
      <c r="I146" s="757"/>
      <c r="J146" s="758"/>
      <c r="K146" s="408"/>
      <c r="L146" s="363"/>
      <c r="M146" s="363"/>
    </row>
    <row r="147" spans="2:13" s="95" customFormat="1" ht="10.8" hidden="1" x14ac:dyDescent="0.25">
      <c r="B147" s="759"/>
      <c r="C147" s="760"/>
      <c r="D147" s="760"/>
      <c r="E147" s="760"/>
      <c r="F147" s="760"/>
      <c r="G147" s="760"/>
      <c r="H147" s="760"/>
      <c r="I147" s="760"/>
      <c r="J147" s="761"/>
      <c r="K147" s="408"/>
      <c r="L147" s="363"/>
      <c r="M147" s="363"/>
    </row>
    <row r="148" spans="2:13" s="95" customFormat="1" ht="21.75" hidden="1" customHeight="1" x14ac:dyDescent="0.25">
      <c r="B148" s="705" t="s">
        <v>126</v>
      </c>
      <c r="C148" s="706"/>
      <c r="D148" s="430" t="s">
        <v>209</v>
      </c>
      <c r="E148" s="762" t="s">
        <v>318</v>
      </c>
      <c r="F148" s="763"/>
      <c r="G148" s="763"/>
      <c r="H148" s="763"/>
      <c r="I148" s="763"/>
      <c r="J148" s="763"/>
      <c r="K148" s="404"/>
      <c r="L148" s="363"/>
      <c r="M148" s="363"/>
    </row>
    <row r="149" spans="2:13" s="95" customFormat="1" ht="11.25" hidden="1" customHeight="1" x14ac:dyDescent="0.25">
      <c r="B149" s="705"/>
      <c r="C149" s="706"/>
      <c r="D149" s="764" t="s">
        <v>95</v>
      </c>
      <c r="E149" s="765" t="s">
        <v>309</v>
      </c>
      <c r="F149" s="765"/>
      <c r="G149" s="765"/>
      <c r="H149" s="765"/>
      <c r="I149" s="765"/>
      <c r="J149" s="766"/>
      <c r="K149" s="408"/>
      <c r="L149" s="363"/>
      <c r="M149" s="363"/>
    </row>
    <row r="150" spans="2:13" s="95" customFormat="1" ht="11.25" hidden="1" customHeight="1" x14ac:dyDescent="0.25">
      <c r="B150" s="705"/>
      <c r="C150" s="706"/>
      <c r="D150" s="764"/>
      <c r="E150" s="765"/>
      <c r="F150" s="765"/>
      <c r="G150" s="767"/>
      <c r="H150" s="767"/>
      <c r="I150" s="767"/>
      <c r="J150" s="768"/>
      <c r="K150" s="408"/>
      <c r="L150" s="363"/>
      <c r="M150" s="363"/>
    </row>
    <row r="151" spans="2:13" s="95" customFormat="1" ht="14.25" hidden="1" customHeight="1" x14ac:dyDescent="0.25">
      <c r="B151" s="705"/>
      <c r="C151" s="706"/>
      <c r="D151" s="764"/>
      <c r="E151" s="765"/>
      <c r="F151" s="765"/>
      <c r="G151" s="767"/>
      <c r="H151" s="767"/>
      <c r="I151" s="767"/>
      <c r="J151" s="768"/>
      <c r="K151" s="408"/>
      <c r="L151" s="363"/>
      <c r="M151" s="363"/>
    </row>
    <row r="152" spans="2:13" s="95" customFormat="1" ht="10.199999999999999" hidden="1" customHeight="1" x14ac:dyDescent="0.25">
      <c r="B152" s="705"/>
      <c r="C152" s="706"/>
      <c r="D152" s="431" t="s">
        <v>72</v>
      </c>
      <c r="E152" s="432" t="s">
        <v>86</v>
      </c>
      <c r="F152" s="744" t="s">
        <v>210</v>
      </c>
      <c r="G152" s="769">
        <f>H163</f>
        <v>235.65</v>
      </c>
      <c r="H152" s="769"/>
      <c r="I152" s="770">
        <f>J163</f>
        <v>244.84</v>
      </c>
      <c r="J152" s="770"/>
      <c r="K152" s="408"/>
      <c r="L152" s="363"/>
      <c r="M152" s="363"/>
    </row>
    <row r="153" spans="2:13" s="95" customFormat="1" ht="14.4" hidden="1" customHeight="1" x14ac:dyDescent="0.25">
      <c r="B153" s="707"/>
      <c r="C153" s="708"/>
      <c r="D153" s="431" t="s">
        <v>211</v>
      </c>
      <c r="E153" s="432">
        <v>1</v>
      </c>
      <c r="F153" s="744"/>
      <c r="G153" s="769"/>
      <c r="H153" s="769"/>
      <c r="I153" s="770"/>
      <c r="J153" s="770"/>
      <c r="K153" s="408"/>
      <c r="L153" s="363"/>
      <c r="M153" s="363"/>
    </row>
    <row r="154" spans="2:13" s="405" customFormat="1" ht="13.2" hidden="1" x14ac:dyDescent="0.3">
      <c r="B154" s="409"/>
      <c r="C154" s="410"/>
      <c r="D154" s="411"/>
      <c r="E154" s="419"/>
      <c r="F154" s="420"/>
      <c r="G154" s="814" t="s">
        <v>96</v>
      </c>
      <c r="H154" s="814"/>
      <c r="I154" s="815" t="s">
        <v>97</v>
      </c>
      <c r="J154" s="815"/>
      <c r="K154" s="408"/>
      <c r="L154" s="396"/>
      <c r="M154" s="396"/>
    </row>
    <row r="155" spans="2:13" s="406" customFormat="1" ht="20.399999999999999" hidden="1" x14ac:dyDescent="0.3">
      <c r="B155" s="433" t="s">
        <v>73</v>
      </c>
      <c r="C155" s="434" t="s">
        <v>74</v>
      </c>
      <c r="D155" s="435" t="s">
        <v>75</v>
      </c>
      <c r="E155" s="456" t="s">
        <v>72</v>
      </c>
      <c r="F155" s="457" t="s">
        <v>77</v>
      </c>
      <c r="G155" s="458" t="s">
        <v>76</v>
      </c>
      <c r="H155" s="459" t="s">
        <v>78</v>
      </c>
      <c r="I155" s="460" t="s">
        <v>76</v>
      </c>
      <c r="J155" s="461" t="s">
        <v>78</v>
      </c>
      <c r="K155" s="412"/>
      <c r="L155" s="399"/>
      <c r="M155" s="399"/>
    </row>
    <row r="156" spans="2:13" s="95" customFormat="1" ht="21.6" hidden="1" x14ac:dyDescent="0.25">
      <c r="B156" s="442" t="s">
        <v>98</v>
      </c>
      <c r="C156" s="443">
        <v>21012</v>
      </c>
      <c r="D156" s="444" t="s">
        <v>310</v>
      </c>
      <c r="E156" s="445" t="s">
        <v>86</v>
      </c>
      <c r="F156" s="446">
        <v>2.5</v>
      </c>
      <c r="G156" s="447">
        <v>55.85</v>
      </c>
      <c r="H156" s="448">
        <f t="shared" ref="H156:H162" si="14">TRUNC($F156*G156,2)</f>
        <v>139.62</v>
      </c>
      <c r="I156" s="449">
        <v>55.85</v>
      </c>
      <c r="J156" s="448">
        <f t="shared" ref="J156:J162" si="15">TRUNC($F156*I156,2)</f>
        <v>139.62</v>
      </c>
      <c r="K156" s="408"/>
      <c r="L156" s="363"/>
      <c r="M156" s="363"/>
    </row>
    <row r="157" spans="2:13" s="95" customFormat="1" ht="21.6" hidden="1" x14ac:dyDescent="0.25">
      <c r="B157" s="442" t="s">
        <v>311</v>
      </c>
      <c r="C157" s="443">
        <v>88309</v>
      </c>
      <c r="D157" s="444" t="s">
        <v>82</v>
      </c>
      <c r="E157" s="445" t="s">
        <v>80</v>
      </c>
      <c r="F157" s="446">
        <v>1</v>
      </c>
      <c r="G157" s="447">
        <v>20.21</v>
      </c>
      <c r="H157" s="448">
        <f t="shared" si="14"/>
        <v>20.21</v>
      </c>
      <c r="I157" s="449">
        <v>22.55</v>
      </c>
      <c r="J157" s="448">
        <f t="shared" si="15"/>
        <v>22.55</v>
      </c>
      <c r="K157" s="408"/>
      <c r="L157" s="363"/>
      <c r="M157" s="363"/>
    </row>
    <row r="158" spans="2:13" s="95" customFormat="1" ht="21.6" hidden="1" x14ac:dyDescent="0.25">
      <c r="B158" s="442" t="s">
        <v>311</v>
      </c>
      <c r="C158" s="443">
        <v>88315</v>
      </c>
      <c r="D158" s="444" t="s">
        <v>133</v>
      </c>
      <c r="E158" s="445" t="s">
        <v>80</v>
      </c>
      <c r="F158" s="446">
        <v>0.5</v>
      </c>
      <c r="G158" s="447">
        <v>20.100000000000001</v>
      </c>
      <c r="H158" s="448">
        <f t="shared" si="14"/>
        <v>10.050000000000001</v>
      </c>
      <c r="I158" s="449">
        <v>22.42</v>
      </c>
      <c r="J158" s="448">
        <f t="shared" si="15"/>
        <v>11.21</v>
      </c>
      <c r="K158" s="408"/>
      <c r="L158" s="363"/>
      <c r="M158" s="363"/>
    </row>
    <row r="159" spans="2:13" s="95" customFormat="1" ht="21.6" hidden="1" x14ac:dyDescent="0.25">
      <c r="B159" s="442" t="s">
        <v>311</v>
      </c>
      <c r="C159" s="443">
        <v>88316</v>
      </c>
      <c r="D159" s="444" t="s">
        <v>84</v>
      </c>
      <c r="E159" s="445" t="s">
        <v>80</v>
      </c>
      <c r="F159" s="446">
        <v>2.5</v>
      </c>
      <c r="G159" s="447">
        <v>16.43</v>
      </c>
      <c r="H159" s="448">
        <f t="shared" si="14"/>
        <v>41.07</v>
      </c>
      <c r="I159" s="449">
        <v>18.190000000000001</v>
      </c>
      <c r="J159" s="448">
        <f t="shared" si="15"/>
        <v>45.47</v>
      </c>
      <c r="K159" s="408"/>
      <c r="L159" s="363"/>
      <c r="M159" s="363"/>
    </row>
    <row r="160" spans="2:13" s="95" customFormat="1" ht="21.6" hidden="1" x14ac:dyDescent="0.25">
      <c r="B160" s="442" t="s">
        <v>311</v>
      </c>
      <c r="C160" s="443" t="s">
        <v>312</v>
      </c>
      <c r="D160" s="444" t="s">
        <v>313</v>
      </c>
      <c r="E160" s="445" t="s">
        <v>80</v>
      </c>
      <c r="F160" s="446">
        <v>0.5</v>
      </c>
      <c r="G160" s="447">
        <v>20.92</v>
      </c>
      <c r="H160" s="448">
        <f t="shared" si="14"/>
        <v>10.46</v>
      </c>
      <c r="I160" s="449">
        <v>23.24</v>
      </c>
      <c r="J160" s="448">
        <f t="shared" si="15"/>
        <v>11.62</v>
      </c>
      <c r="K160" s="408"/>
      <c r="L160" s="363"/>
      <c r="M160" s="363"/>
    </row>
    <row r="161" spans="2:13" s="95" customFormat="1" ht="21.6" hidden="1" x14ac:dyDescent="0.25">
      <c r="B161" s="442" t="s">
        <v>98</v>
      </c>
      <c r="C161" s="443" t="s">
        <v>314</v>
      </c>
      <c r="D161" s="444" t="s">
        <v>315</v>
      </c>
      <c r="E161" s="445" t="s">
        <v>127</v>
      </c>
      <c r="F161" s="446">
        <v>0.25</v>
      </c>
      <c r="G161" s="447">
        <v>35.450000000000003</v>
      </c>
      <c r="H161" s="448">
        <f t="shared" si="14"/>
        <v>8.86</v>
      </c>
      <c r="I161" s="449">
        <v>35.450000000000003</v>
      </c>
      <c r="J161" s="448">
        <f t="shared" si="15"/>
        <v>8.86</v>
      </c>
      <c r="K161" s="408"/>
      <c r="L161" s="363"/>
      <c r="M161" s="363"/>
    </row>
    <row r="162" spans="2:13" s="95" customFormat="1" ht="25.5" hidden="1" customHeight="1" x14ac:dyDescent="0.25">
      <c r="B162" s="442" t="s">
        <v>311</v>
      </c>
      <c r="C162" s="443" t="s">
        <v>316</v>
      </c>
      <c r="D162" s="444" t="s">
        <v>317</v>
      </c>
      <c r="E162" s="445" t="s">
        <v>79</v>
      </c>
      <c r="F162" s="446">
        <v>1.4999999999999999E-2</v>
      </c>
      <c r="G162" s="447">
        <v>358.84</v>
      </c>
      <c r="H162" s="448">
        <f t="shared" si="14"/>
        <v>5.38</v>
      </c>
      <c r="I162" s="449">
        <v>367.58</v>
      </c>
      <c r="J162" s="448">
        <f t="shared" si="15"/>
        <v>5.51</v>
      </c>
      <c r="K162" s="408"/>
      <c r="L162" s="363"/>
      <c r="M162" s="363"/>
    </row>
    <row r="163" spans="2:13" s="95" customFormat="1" ht="14.4" hidden="1" customHeight="1" x14ac:dyDescent="0.25">
      <c r="B163" s="462"/>
      <c r="C163" s="463"/>
      <c r="D163" s="463"/>
      <c r="E163" s="463"/>
      <c r="F163" s="464"/>
      <c r="G163" s="452" t="s">
        <v>88</v>
      </c>
      <c r="H163" s="453">
        <f>TRUNC(SUM(H156:H162),2)</f>
        <v>235.65</v>
      </c>
      <c r="I163" s="454" t="s">
        <v>88</v>
      </c>
      <c r="J163" s="455">
        <f>TRUNC(SUM(J156:J162),2)</f>
        <v>244.84</v>
      </c>
      <c r="K163" s="403"/>
      <c r="L163" s="363"/>
      <c r="M163" s="363"/>
    </row>
    <row r="164" spans="2:13" s="95" customFormat="1" ht="14.4" hidden="1" customHeight="1" x14ac:dyDescent="0.3">
      <c r="B164" s="465"/>
      <c r="C164" s="465"/>
      <c r="D164" s="465"/>
      <c r="E164" s="465"/>
      <c r="F164" s="465"/>
      <c r="G164" s="466"/>
      <c r="H164" s="466"/>
      <c r="I164" s="466"/>
      <c r="J164" s="466"/>
      <c r="K164" s="403"/>
      <c r="L164" s="395"/>
      <c r="M164" s="363"/>
    </row>
    <row r="165" spans="2:13" s="60" customFormat="1" ht="12.75" customHeight="1" x14ac:dyDescent="0.3">
      <c r="B165" s="712" t="s">
        <v>642</v>
      </c>
      <c r="C165" s="713"/>
      <c r="D165" s="713"/>
      <c r="E165" s="713"/>
      <c r="F165" s="713"/>
      <c r="G165" s="713"/>
      <c r="H165" s="713"/>
      <c r="I165" s="713"/>
      <c r="J165" s="714"/>
      <c r="K165" s="91"/>
      <c r="L165" s="5" t="s">
        <v>906</v>
      </c>
      <c r="M165" s="1"/>
    </row>
    <row r="166" spans="2:13" s="60" customFormat="1" ht="17.399999999999999" customHeight="1" x14ac:dyDescent="0.3">
      <c r="B166" s="715"/>
      <c r="C166" s="716"/>
      <c r="D166" s="716"/>
      <c r="E166" s="716"/>
      <c r="F166" s="716"/>
      <c r="G166" s="716"/>
      <c r="H166" s="716"/>
      <c r="I166" s="716"/>
      <c r="J166" s="717"/>
      <c r="K166" s="91"/>
      <c r="L166" s="5"/>
      <c r="M166" s="1"/>
    </row>
    <row r="167" spans="2:13" s="60" customFormat="1" ht="13.8" customHeight="1" x14ac:dyDescent="0.3">
      <c r="B167" s="728" t="s">
        <v>353</v>
      </c>
      <c r="C167" s="729"/>
      <c r="D167" s="583" t="s">
        <v>122</v>
      </c>
      <c r="E167" s="732" t="s">
        <v>641</v>
      </c>
      <c r="F167" s="732"/>
      <c r="G167" s="732"/>
      <c r="H167" s="732"/>
      <c r="I167" s="732"/>
      <c r="J167" s="733"/>
      <c r="K167" s="91"/>
      <c r="L167" s="5"/>
      <c r="M167" s="1"/>
    </row>
    <row r="168" spans="2:13" s="60" customFormat="1" ht="12.75" customHeight="1" x14ac:dyDescent="0.3">
      <c r="B168" s="730"/>
      <c r="C168" s="731"/>
      <c r="D168" s="743" t="s">
        <v>95</v>
      </c>
      <c r="E168" s="738" t="s">
        <v>153</v>
      </c>
      <c r="F168" s="738"/>
      <c r="G168" s="738"/>
      <c r="H168" s="738"/>
      <c r="I168" s="738"/>
      <c r="J168" s="739"/>
      <c r="K168" s="91"/>
      <c r="L168" s="5"/>
      <c r="M168" s="1"/>
    </row>
    <row r="169" spans="2:13" s="60" customFormat="1" ht="23.4" customHeight="1" x14ac:dyDescent="0.3">
      <c r="B169" s="730"/>
      <c r="C169" s="731"/>
      <c r="D169" s="743"/>
      <c r="E169" s="738"/>
      <c r="F169" s="738"/>
      <c r="G169" s="740"/>
      <c r="H169" s="740"/>
      <c r="I169" s="740"/>
      <c r="J169" s="741"/>
      <c r="K169" s="91"/>
      <c r="L169" s="5"/>
      <c r="M169" s="1"/>
    </row>
    <row r="170" spans="2:13" s="60" customFormat="1" ht="12.75" customHeight="1" x14ac:dyDescent="0.3">
      <c r="B170" s="730"/>
      <c r="C170" s="731"/>
      <c r="D170" s="266" t="s">
        <v>117</v>
      </c>
      <c r="E170" s="267" t="s">
        <v>85</v>
      </c>
      <c r="F170" s="709" t="s">
        <v>123</v>
      </c>
      <c r="G170" s="703">
        <f>H180</f>
        <v>131.31</v>
      </c>
      <c r="H170" s="703"/>
      <c r="I170" s="704">
        <f>J180</f>
        <v>140.32</v>
      </c>
      <c r="J170" s="704"/>
      <c r="K170" s="91"/>
      <c r="L170" s="5"/>
      <c r="M170" s="1"/>
    </row>
    <row r="171" spans="2:13" s="60" customFormat="1" ht="12.75" customHeight="1" x14ac:dyDescent="0.3">
      <c r="B171" s="730"/>
      <c r="C171" s="731"/>
      <c r="D171" s="186" t="s">
        <v>118</v>
      </c>
      <c r="E171" s="267">
        <v>1</v>
      </c>
      <c r="F171" s="709"/>
      <c r="G171" s="703"/>
      <c r="H171" s="703"/>
      <c r="I171" s="704"/>
      <c r="J171" s="704"/>
      <c r="K171" s="91"/>
      <c r="L171" s="5"/>
      <c r="M171" s="1"/>
    </row>
    <row r="172" spans="2:13" s="497" customFormat="1" ht="14.25" customHeight="1" x14ac:dyDescent="0.3">
      <c r="B172" s="498"/>
      <c r="C172" s="499"/>
      <c r="D172" s="500"/>
      <c r="E172" s="535"/>
      <c r="F172" s="536"/>
      <c r="G172" s="718" t="s">
        <v>96</v>
      </c>
      <c r="H172" s="718"/>
      <c r="I172" s="719" t="s">
        <v>97</v>
      </c>
      <c r="J172" s="719"/>
      <c r="K172" s="91"/>
      <c r="L172" s="5"/>
      <c r="M172" s="55"/>
    </row>
    <row r="173" spans="2:13" s="502" customFormat="1" ht="24" x14ac:dyDescent="0.3">
      <c r="B173" s="471" t="s">
        <v>73</v>
      </c>
      <c r="C173" s="472" t="s">
        <v>74</v>
      </c>
      <c r="D173" s="473" t="s">
        <v>75</v>
      </c>
      <c r="E173" s="474" t="s">
        <v>72</v>
      </c>
      <c r="F173" s="475" t="s">
        <v>77</v>
      </c>
      <c r="G173" s="476" t="s">
        <v>76</v>
      </c>
      <c r="H173" s="584" t="s">
        <v>78</v>
      </c>
      <c r="I173" s="478" t="s">
        <v>76</v>
      </c>
      <c r="J173" s="491" t="s">
        <v>78</v>
      </c>
      <c r="K173" s="537"/>
      <c r="L173" s="57"/>
      <c r="M173" s="56"/>
    </row>
    <row r="174" spans="2:13" s="60" customFormat="1" ht="24" x14ac:dyDescent="0.3">
      <c r="B174" s="585" t="s">
        <v>99</v>
      </c>
      <c r="C174" s="481" t="s">
        <v>651</v>
      </c>
      <c r="D174" s="482" t="s">
        <v>656</v>
      </c>
      <c r="E174" s="483" t="s">
        <v>86</v>
      </c>
      <c r="F174" s="484" t="s">
        <v>648</v>
      </c>
      <c r="G174" s="559" t="s">
        <v>1229</v>
      </c>
      <c r="H174" s="486">
        <f t="shared" ref="H174:H179" si="16">TRUNC($F174*G174,2)</f>
        <v>47.72</v>
      </c>
      <c r="I174" s="561" t="s">
        <v>1230</v>
      </c>
      <c r="J174" s="486">
        <f t="shared" ref="J174:J179" si="17">TRUNC($F174*I174,2)</f>
        <v>51.03</v>
      </c>
      <c r="K174" s="91"/>
      <c r="L174" s="5"/>
      <c r="M174" s="1"/>
    </row>
    <row r="175" spans="2:13" s="60" customFormat="1" ht="24" x14ac:dyDescent="0.3">
      <c r="B175" s="585" t="s">
        <v>99</v>
      </c>
      <c r="C175" s="481" t="s">
        <v>652</v>
      </c>
      <c r="D175" s="482" t="s">
        <v>643</v>
      </c>
      <c r="E175" s="483" t="s">
        <v>85</v>
      </c>
      <c r="F175" s="484" t="s">
        <v>649</v>
      </c>
      <c r="G175" s="559" t="s">
        <v>1231</v>
      </c>
      <c r="H175" s="486">
        <f t="shared" si="16"/>
        <v>10.54</v>
      </c>
      <c r="I175" s="561" t="s">
        <v>1232</v>
      </c>
      <c r="J175" s="486">
        <f t="shared" si="17"/>
        <v>11.28</v>
      </c>
      <c r="K175" s="91"/>
      <c r="L175" s="5"/>
      <c r="M175" s="1"/>
    </row>
    <row r="176" spans="2:13" s="60" customFormat="1" ht="36" x14ac:dyDescent="0.3">
      <c r="B176" s="585" t="s">
        <v>99</v>
      </c>
      <c r="C176" s="481" t="s">
        <v>653</v>
      </c>
      <c r="D176" s="482" t="s">
        <v>644</v>
      </c>
      <c r="E176" s="483" t="s">
        <v>85</v>
      </c>
      <c r="F176" s="484" t="s">
        <v>636</v>
      </c>
      <c r="G176" s="559" t="s">
        <v>1233</v>
      </c>
      <c r="H176" s="486">
        <f t="shared" si="16"/>
        <v>15.54</v>
      </c>
      <c r="I176" s="561" t="s">
        <v>1234</v>
      </c>
      <c r="J176" s="486">
        <f t="shared" si="17"/>
        <v>16.12</v>
      </c>
      <c r="K176" s="91"/>
      <c r="L176" s="5"/>
      <c r="M176" s="1"/>
    </row>
    <row r="177" spans="2:13" s="60" customFormat="1" ht="24" x14ac:dyDescent="0.3">
      <c r="B177" s="585" t="s">
        <v>99</v>
      </c>
      <c r="C177" s="481" t="s">
        <v>654</v>
      </c>
      <c r="D177" s="482" t="s">
        <v>645</v>
      </c>
      <c r="E177" s="483" t="s">
        <v>85</v>
      </c>
      <c r="F177" s="484" t="s">
        <v>650</v>
      </c>
      <c r="G177" s="559" t="s">
        <v>1235</v>
      </c>
      <c r="H177" s="486">
        <f t="shared" si="16"/>
        <v>10.97</v>
      </c>
      <c r="I177" s="561" t="s">
        <v>1236</v>
      </c>
      <c r="J177" s="486">
        <f t="shared" si="17"/>
        <v>11.71</v>
      </c>
      <c r="K177" s="91"/>
      <c r="L177" s="5"/>
      <c r="M177" s="1"/>
    </row>
    <row r="178" spans="2:13" s="60" customFormat="1" ht="36" x14ac:dyDescent="0.3">
      <c r="B178" s="585" t="s">
        <v>99</v>
      </c>
      <c r="C178" s="481" t="s">
        <v>655</v>
      </c>
      <c r="D178" s="482" t="s">
        <v>646</v>
      </c>
      <c r="E178" s="483" t="s">
        <v>86</v>
      </c>
      <c r="F178" s="484" t="s">
        <v>648</v>
      </c>
      <c r="G178" s="559" t="s">
        <v>766</v>
      </c>
      <c r="H178" s="486">
        <f t="shared" si="16"/>
        <v>15.75</v>
      </c>
      <c r="I178" s="561" t="s">
        <v>767</v>
      </c>
      <c r="J178" s="486">
        <f t="shared" si="17"/>
        <v>17.14</v>
      </c>
      <c r="K178" s="91"/>
      <c r="L178" s="5"/>
      <c r="M178" s="1"/>
    </row>
    <row r="179" spans="2:13" s="60" customFormat="1" ht="36" x14ac:dyDescent="0.3">
      <c r="B179" s="585" t="s">
        <v>99</v>
      </c>
      <c r="C179" s="481" t="s">
        <v>383</v>
      </c>
      <c r="D179" s="482" t="s">
        <v>647</v>
      </c>
      <c r="E179" s="483" t="s">
        <v>86</v>
      </c>
      <c r="F179" s="484" t="s">
        <v>648</v>
      </c>
      <c r="G179" s="559" t="s">
        <v>657</v>
      </c>
      <c r="H179" s="486">
        <f t="shared" si="16"/>
        <v>30.79</v>
      </c>
      <c r="I179" s="561" t="s">
        <v>768</v>
      </c>
      <c r="J179" s="486">
        <f t="shared" si="17"/>
        <v>33.04</v>
      </c>
      <c r="K179" s="91"/>
      <c r="L179" s="5"/>
      <c r="M179" s="1"/>
    </row>
    <row r="180" spans="2:13" s="60" customFormat="1" x14ac:dyDescent="0.3">
      <c r="B180" s="503"/>
      <c r="C180" s="504"/>
      <c r="D180" s="504"/>
      <c r="E180" s="504"/>
      <c r="F180" s="538"/>
      <c r="G180" s="187" t="s">
        <v>88</v>
      </c>
      <c r="H180" s="276">
        <f>TRUNC(SUM(H174:H179),2)</f>
        <v>131.31</v>
      </c>
      <c r="I180" s="188" t="s">
        <v>88</v>
      </c>
      <c r="J180" s="277">
        <f>TRUNC(SUM(J174:J179),2)</f>
        <v>140.32</v>
      </c>
      <c r="K180" s="539"/>
      <c r="L180" s="5"/>
      <c r="M180" s="1"/>
    </row>
    <row r="181" spans="2:13" s="60" customFormat="1" ht="14.4" customHeight="1" x14ac:dyDescent="0.3">
      <c r="B181" s="96"/>
      <c r="C181" s="96"/>
      <c r="D181" s="96"/>
      <c r="E181" s="96"/>
      <c r="F181" s="96"/>
      <c r="G181" s="97"/>
      <c r="H181" s="97"/>
      <c r="I181" s="97"/>
      <c r="J181" s="97"/>
      <c r="K181" s="94"/>
      <c r="L181" s="5"/>
      <c r="M181" s="1"/>
    </row>
    <row r="182" spans="2:13" s="60" customFormat="1" ht="12.75" customHeight="1" x14ac:dyDescent="0.3">
      <c r="B182" s="712" t="s">
        <v>278</v>
      </c>
      <c r="C182" s="713"/>
      <c r="D182" s="713"/>
      <c r="E182" s="713"/>
      <c r="F182" s="713"/>
      <c r="G182" s="713"/>
      <c r="H182" s="713"/>
      <c r="I182" s="713"/>
      <c r="J182" s="714"/>
      <c r="K182" s="91"/>
      <c r="L182" s="5" t="s">
        <v>906</v>
      </c>
      <c r="M182" s="1"/>
    </row>
    <row r="183" spans="2:13" s="60" customFormat="1" ht="12.75" customHeight="1" x14ac:dyDescent="0.3">
      <c r="B183" s="715"/>
      <c r="C183" s="716"/>
      <c r="D183" s="716"/>
      <c r="E183" s="716"/>
      <c r="F183" s="716"/>
      <c r="G183" s="716"/>
      <c r="H183" s="716"/>
      <c r="I183" s="716"/>
      <c r="J183" s="717"/>
      <c r="K183" s="91"/>
      <c r="L183" s="5"/>
      <c r="M183" s="1"/>
    </row>
    <row r="184" spans="2:13" s="60" customFormat="1" ht="13.8" customHeight="1" x14ac:dyDescent="0.3">
      <c r="B184" s="728" t="s">
        <v>356</v>
      </c>
      <c r="C184" s="729"/>
      <c r="D184" s="583" t="s">
        <v>122</v>
      </c>
      <c r="E184" s="732" t="s">
        <v>1237</v>
      </c>
      <c r="F184" s="732"/>
      <c r="G184" s="732"/>
      <c r="H184" s="732"/>
      <c r="I184" s="732"/>
      <c r="J184" s="733"/>
      <c r="K184" s="91"/>
      <c r="L184" s="5"/>
      <c r="M184" s="1"/>
    </row>
    <row r="185" spans="2:13" s="60" customFormat="1" ht="12.75" customHeight="1" x14ac:dyDescent="0.3">
      <c r="B185" s="730"/>
      <c r="C185" s="731"/>
      <c r="D185" s="743" t="s">
        <v>95</v>
      </c>
      <c r="E185" s="738" t="s">
        <v>278</v>
      </c>
      <c r="F185" s="738"/>
      <c r="G185" s="738"/>
      <c r="H185" s="738"/>
      <c r="I185" s="738"/>
      <c r="J185" s="739"/>
      <c r="K185" s="91"/>
      <c r="L185" s="5"/>
      <c r="M185" s="1"/>
    </row>
    <row r="186" spans="2:13" s="60" customFormat="1" ht="12.75" customHeight="1" x14ac:dyDescent="0.3">
      <c r="B186" s="730"/>
      <c r="C186" s="731"/>
      <c r="D186" s="743"/>
      <c r="E186" s="738"/>
      <c r="F186" s="738"/>
      <c r="G186" s="740"/>
      <c r="H186" s="740"/>
      <c r="I186" s="740"/>
      <c r="J186" s="741"/>
      <c r="K186" s="91"/>
      <c r="L186" s="5"/>
      <c r="M186" s="1"/>
    </row>
    <row r="187" spans="2:13" s="60" customFormat="1" ht="12.75" customHeight="1" x14ac:dyDescent="0.3">
      <c r="B187" s="730"/>
      <c r="C187" s="731"/>
      <c r="D187" s="266" t="s">
        <v>117</v>
      </c>
      <c r="E187" s="267" t="s">
        <v>85</v>
      </c>
      <c r="F187" s="709" t="s">
        <v>123</v>
      </c>
      <c r="G187" s="703">
        <f>H198</f>
        <v>107.23</v>
      </c>
      <c r="H187" s="703"/>
      <c r="I187" s="704">
        <f>J198</f>
        <v>108.82</v>
      </c>
      <c r="J187" s="704"/>
      <c r="K187" s="91"/>
      <c r="L187" s="5"/>
      <c r="M187" s="1"/>
    </row>
    <row r="188" spans="2:13" s="60" customFormat="1" ht="12.75" customHeight="1" x14ac:dyDescent="0.3">
      <c r="B188" s="730"/>
      <c r="C188" s="731"/>
      <c r="D188" s="186" t="s">
        <v>118</v>
      </c>
      <c r="E188" s="267">
        <v>1</v>
      </c>
      <c r="F188" s="709"/>
      <c r="G188" s="703"/>
      <c r="H188" s="703"/>
      <c r="I188" s="704"/>
      <c r="J188" s="704"/>
      <c r="K188" s="91"/>
      <c r="L188" s="5"/>
      <c r="M188" s="1"/>
    </row>
    <row r="189" spans="2:13" s="497" customFormat="1" ht="14.25" customHeight="1" x14ac:dyDescent="0.3">
      <c r="B189" s="498"/>
      <c r="C189" s="499"/>
      <c r="D189" s="500"/>
      <c r="E189" s="535"/>
      <c r="F189" s="536"/>
      <c r="G189" s="718" t="s">
        <v>96</v>
      </c>
      <c r="H189" s="718"/>
      <c r="I189" s="719" t="s">
        <v>97</v>
      </c>
      <c r="J189" s="719"/>
      <c r="K189" s="91"/>
      <c r="L189" s="5"/>
      <c r="M189" s="55"/>
    </row>
    <row r="190" spans="2:13" s="502" customFormat="1" ht="24" x14ac:dyDescent="0.3">
      <c r="B190" s="471" t="s">
        <v>73</v>
      </c>
      <c r="C190" s="472" t="s">
        <v>74</v>
      </c>
      <c r="D190" s="473" t="s">
        <v>75</v>
      </c>
      <c r="E190" s="474" t="s">
        <v>72</v>
      </c>
      <c r="F190" s="475" t="s">
        <v>77</v>
      </c>
      <c r="G190" s="476" t="s">
        <v>76</v>
      </c>
      <c r="H190" s="584" t="s">
        <v>78</v>
      </c>
      <c r="I190" s="478" t="s">
        <v>76</v>
      </c>
      <c r="J190" s="491" t="s">
        <v>78</v>
      </c>
      <c r="K190" s="537"/>
      <c r="L190" s="57"/>
      <c r="M190" s="56"/>
    </row>
    <row r="191" spans="2:13" s="60" customFormat="1" ht="24" x14ac:dyDescent="0.3">
      <c r="B191" s="585" t="s">
        <v>98</v>
      </c>
      <c r="C191" s="481" t="s">
        <v>265</v>
      </c>
      <c r="D191" s="482" t="s">
        <v>266</v>
      </c>
      <c r="E191" s="483" t="s">
        <v>91</v>
      </c>
      <c r="F191" s="484">
        <v>1.4999999999999999E-2</v>
      </c>
      <c r="G191" s="559" t="s">
        <v>1238</v>
      </c>
      <c r="H191" s="486">
        <f t="shared" ref="H191:H197" si="18">TRUNC($F191*G191,2)</f>
        <v>0.96</v>
      </c>
      <c r="I191" s="561" t="s">
        <v>1238</v>
      </c>
      <c r="J191" s="486">
        <f t="shared" ref="J191:J197" si="19">TRUNC($F191*I191,2)</f>
        <v>0.96</v>
      </c>
      <c r="K191" s="91"/>
      <c r="L191" s="5"/>
      <c r="M191" s="1"/>
    </row>
    <row r="192" spans="2:13" s="60" customFormat="1" ht="24" x14ac:dyDescent="0.3">
      <c r="B192" s="585" t="s">
        <v>98</v>
      </c>
      <c r="C192" s="481" t="s">
        <v>279</v>
      </c>
      <c r="D192" s="482" t="s">
        <v>280</v>
      </c>
      <c r="E192" s="483" t="s">
        <v>101</v>
      </c>
      <c r="F192" s="484">
        <v>0.05</v>
      </c>
      <c r="G192" s="559" t="s">
        <v>549</v>
      </c>
      <c r="H192" s="486">
        <f t="shared" si="18"/>
        <v>1</v>
      </c>
      <c r="I192" s="561" t="s">
        <v>549</v>
      </c>
      <c r="J192" s="486">
        <f t="shared" si="19"/>
        <v>1</v>
      </c>
      <c r="K192" s="91"/>
      <c r="L192" s="5"/>
      <c r="M192" s="1"/>
    </row>
    <row r="193" spans="2:16" s="60" customFormat="1" ht="24" x14ac:dyDescent="0.3">
      <c r="B193" s="585" t="s">
        <v>98</v>
      </c>
      <c r="C193" s="481" t="s">
        <v>281</v>
      </c>
      <c r="D193" s="482" t="s">
        <v>282</v>
      </c>
      <c r="E193" s="483" t="s">
        <v>91</v>
      </c>
      <c r="F193" s="484">
        <v>2</v>
      </c>
      <c r="G193" s="559" t="s">
        <v>1239</v>
      </c>
      <c r="H193" s="486">
        <f t="shared" si="18"/>
        <v>15.1</v>
      </c>
      <c r="I193" s="561" t="s">
        <v>1239</v>
      </c>
      <c r="J193" s="486">
        <f t="shared" si="19"/>
        <v>15.1</v>
      </c>
      <c r="K193" s="91"/>
      <c r="L193" s="5"/>
      <c r="M193" s="1"/>
    </row>
    <row r="194" spans="2:16" s="60" customFormat="1" ht="24" x14ac:dyDescent="0.3">
      <c r="B194" s="585" t="s">
        <v>98</v>
      </c>
      <c r="C194" s="481" t="s">
        <v>283</v>
      </c>
      <c r="D194" s="482" t="s">
        <v>284</v>
      </c>
      <c r="E194" s="483" t="s">
        <v>111</v>
      </c>
      <c r="F194" s="484">
        <v>4</v>
      </c>
      <c r="G194" s="559" t="s">
        <v>1240</v>
      </c>
      <c r="H194" s="486">
        <f t="shared" si="18"/>
        <v>54.2</v>
      </c>
      <c r="I194" s="561" t="s">
        <v>1240</v>
      </c>
      <c r="J194" s="486">
        <f t="shared" si="19"/>
        <v>54.2</v>
      </c>
      <c r="K194" s="91"/>
      <c r="L194" s="5"/>
      <c r="M194" s="1"/>
    </row>
    <row r="195" spans="2:16" s="60" customFormat="1" ht="24" x14ac:dyDescent="0.3">
      <c r="B195" s="585" t="s">
        <v>98</v>
      </c>
      <c r="C195" s="481" t="s">
        <v>285</v>
      </c>
      <c r="D195" s="482" t="s">
        <v>286</v>
      </c>
      <c r="E195" s="483" t="s">
        <v>91</v>
      </c>
      <c r="F195" s="484">
        <v>1</v>
      </c>
      <c r="G195" s="559" t="s">
        <v>1241</v>
      </c>
      <c r="H195" s="486">
        <f t="shared" si="18"/>
        <v>17.34</v>
      </c>
      <c r="I195" s="561" t="s">
        <v>1241</v>
      </c>
      <c r="J195" s="486">
        <f t="shared" si="19"/>
        <v>17.34</v>
      </c>
      <c r="K195" s="91"/>
      <c r="L195" s="5"/>
      <c r="M195" s="1"/>
    </row>
    <row r="196" spans="2:16" s="60" customFormat="1" ht="24" x14ac:dyDescent="0.3">
      <c r="B196" s="585" t="s">
        <v>99</v>
      </c>
      <c r="C196" s="481" t="s">
        <v>112</v>
      </c>
      <c r="D196" s="482" t="s">
        <v>113</v>
      </c>
      <c r="E196" s="483" t="s">
        <v>80</v>
      </c>
      <c r="F196" s="484">
        <v>0.4</v>
      </c>
      <c r="G196" s="559" t="s">
        <v>769</v>
      </c>
      <c r="H196" s="486">
        <f t="shared" si="18"/>
        <v>10.14</v>
      </c>
      <c r="I196" s="561" t="s">
        <v>770</v>
      </c>
      <c r="J196" s="486">
        <f t="shared" si="19"/>
        <v>11.04</v>
      </c>
      <c r="K196" s="91"/>
      <c r="L196" s="5"/>
      <c r="M196" s="1"/>
    </row>
    <row r="197" spans="2:16" s="60" customFormat="1" ht="24" x14ac:dyDescent="0.3">
      <c r="B197" s="585" t="s">
        <v>99</v>
      </c>
      <c r="C197" s="481" t="s">
        <v>83</v>
      </c>
      <c r="D197" s="482" t="s">
        <v>84</v>
      </c>
      <c r="E197" s="483" t="s">
        <v>80</v>
      </c>
      <c r="F197" s="484">
        <v>0.4</v>
      </c>
      <c r="G197" s="559" t="s">
        <v>725</v>
      </c>
      <c r="H197" s="486">
        <f t="shared" si="18"/>
        <v>8.49</v>
      </c>
      <c r="I197" s="561" t="s">
        <v>410</v>
      </c>
      <c r="J197" s="486">
        <f t="shared" si="19"/>
        <v>9.18</v>
      </c>
      <c r="K197" s="91"/>
      <c r="L197" s="5"/>
      <c r="M197" s="1"/>
    </row>
    <row r="198" spans="2:16" s="60" customFormat="1" x14ac:dyDescent="0.3">
      <c r="B198" s="503"/>
      <c r="C198" s="504"/>
      <c r="D198" s="504"/>
      <c r="E198" s="504"/>
      <c r="F198" s="538"/>
      <c r="G198" s="187" t="s">
        <v>88</v>
      </c>
      <c r="H198" s="276">
        <f>TRUNC(SUM(H191:H197),2)</f>
        <v>107.23</v>
      </c>
      <c r="I198" s="188" t="s">
        <v>88</v>
      </c>
      <c r="J198" s="277">
        <f>TRUNC(SUM(J191:J197),2)</f>
        <v>108.82</v>
      </c>
      <c r="K198" s="539"/>
      <c r="L198" s="5"/>
      <c r="M198" s="1"/>
    </row>
    <row r="199" spans="2:16" s="421" customFormat="1" x14ac:dyDescent="0.3">
      <c r="B199" s="467"/>
      <c r="C199" s="468"/>
      <c r="D199" s="468"/>
      <c r="E199" s="468"/>
      <c r="F199" s="468"/>
      <c r="K199" s="408"/>
      <c r="L199" s="395"/>
      <c r="M199" s="469"/>
      <c r="N199" s="470"/>
      <c r="O199" s="470"/>
      <c r="P199" s="470"/>
    </row>
    <row r="200" spans="2:16" s="60" customFormat="1" ht="12.75" customHeight="1" x14ac:dyDescent="0.3">
      <c r="B200" s="712" t="s">
        <v>158</v>
      </c>
      <c r="C200" s="713"/>
      <c r="D200" s="713"/>
      <c r="E200" s="713"/>
      <c r="F200" s="713"/>
      <c r="G200" s="713"/>
      <c r="H200" s="713"/>
      <c r="I200" s="713"/>
      <c r="J200" s="714"/>
      <c r="K200" s="91"/>
      <c r="L200" s="5" t="s">
        <v>906</v>
      </c>
      <c r="M200" s="1"/>
    </row>
    <row r="201" spans="2:16" s="60" customFormat="1" ht="12.75" customHeight="1" x14ac:dyDescent="0.3">
      <c r="B201" s="715"/>
      <c r="C201" s="716"/>
      <c r="D201" s="716"/>
      <c r="E201" s="716"/>
      <c r="F201" s="716"/>
      <c r="G201" s="716"/>
      <c r="H201" s="716"/>
      <c r="I201" s="716"/>
      <c r="J201" s="717"/>
      <c r="K201" s="91"/>
      <c r="L201" s="5"/>
      <c r="M201" s="1"/>
    </row>
    <row r="202" spans="2:16" s="60" customFormat="1" ht="12.75" customHeight="1" x14ac:dyDescent="0.3">
      <c r="B202" s="728" t="s">
        <v>125</v>
      </c>
      <c r="C202" s="729"/>
      <c r="D202" s="583" t="s">
        <v>122</v>
      </c>
      <c r="E202" s="732" t="s">
        <v>1242</v>
      </c>
      <c r="F202" s="732"/>
      <c r="G202" s="732"/>
      <c r="H202" s="732"/>
      <c r="I202" s="732"/>
      <c r="J202" s="733"/>
      <c r="K202" s="91"/>
      <c r="L202" s="5"/>
      <c r="M202" s="1"/>
    </row>
    <row r="203" spans="2:16" s="60" customFormat="1" ht="12.75" customHeight="1" x14ac:dyDescent="0.3">
      <c r="B203" s="730"/>
      <c r="C203" s="731"/>
      <c r="D203" s="720" t="s">
        <v>95</v>
      </c>
      <c r="E203" s="722" t="s">
        <v>264</v>
      </c>
      <c r="F203" s="723"/>
      <c r="G203" s="723"/>
      <c r="H203" s="723"/>
      <c r="I203" s="723"/>
      <c r="J203" s="724"/>
      <c r="K203" s="91"/>
      <c r="L203" s="5"/>
      <c r="M203" s="1"/>
    </row>
    <row r="204" spans="2:16" s="60" customFormat="1" ht="12.75" customHeight="1" x14ac:dyDescent="0.3">
      <c r="B204" s="730"/>
      <c r="C204" s="731"/>
      <c r="D204" s="721"/>
      <c r="E204" s="725"/>
      <c r="F204" s="726"/>
      <c r="G204" s="726"/>
      <c r="H204" s="726"/>
      <c r="I204" s="726"/>
      <c r="J204" s="727"/>
      <c r="K204" s="91"/>
      <c r="L204" s="5"/>
      <c r="M204" s="1"/>
    </row>
    <row r="205" spans="2:16" s="60" customFormat="1" ht="12.75" customHeight="1" x14ac:dyDescent="0.3">
      <c r="B205" s="730"/>
      <c r="C205" s="731"/>
      <c r="D205" s="742"/>
      <c r="E205" s="725"/>
      <c r="F205" s="726"/>
      <c r="G205" s="726"/>
      <c r="H205" s="726"/>
      <c r="I205" s="726"/>
      <c r="J205" s="727"/>
      <c r="K205" s="91"/>
      <c r="L205" s="5"/>
      <c r="M205" s="1"/>
    </row>
    <row r="206" spans="2:16" s="60" customFormat="1" ht="12.75" customHeight="1" x14ac:dyDescent="0.3">
      <c r="B206" s="730"/>
      <c r="C206" s="731"/>
      <c r="D206" s="266" t="s">
        <v>117</v>
      </c>
      <c r="E206" s="267" t="s">
        <v>85</v>
      </c>
      <c r="F206" s="709" t="s">
        <v>123</v>
      </c>
      <c r="G206" s="703">
        <f>H219</f>
        <v>75.56</v>
      </c>
      <c r="H206" s="703"/>
      <c r="I206" s="704">
        <f>J219</f>
        <v>78.14</v>
      </c>
      <c r="J206" s="704"/>
      <c r="K206" s="91"/>
      <c r="L206" s="5"/>
      <c r="M206" s="1"/>
    </row>
    <row r="207" spans="2:16" s="60" customFormat="1" ht="12.75" customHeight="1" x14ac:dyDescent="0.3">
      <c r="B207" s="734"/>
      <c r="C207" s="735"/>
      <c r="D207" s="186" t="s">
        <v>118</v>
      </c>
      <c r="E207" s="267">
        <v>1</v>
      </c>
      <c r="F207" s="709"/>
      <c r="G207" s="703"/>
      <c r="H207" s="703"/>
      <c r="I207" s="704"/>
      <c r="J207" s="704"/>
      <c r="K207" s="91"/>
      <c r="L207" s="5"/>
      <c r="M207" s="1"/>
    </row>
    <row r="208" spans="2:16" s="497" customFormat="1" ht="14.25" customHeight="1" x14ac:dyDescent="0.3">
      <c r="B208" s="498"/>
      <c r="C208" s="499"/>
      <c r="D208" s="500"/>
      <c r="E208" s="535"/>
      <c r="F208" s="536"/>
      <c r="G208" s="718" t="s">
        <v>96</v>
      </c>
      <c r="H208" s="718"/>
      <c r="I208" s="719" t="s">
        <v>97</v>
      </c>
      <c r="J208" s="719"/>
      <c r="K208" s="91"/>
      <c r="L208" s="5"/>
      <c r="M208" s="55"/>
    </row>
    <row r="209" spans="2:13" s="588" customFormat="1" ht="24" x14ac:dyDescent="0.3">
      <c r="B209" s="471" t="s">
        <v>73</v>
      </c>
      <c r="C209" s="472" t="s">
        <v>74</v>
      </c>
      <c r="D209" s="473" t="s">
        <v>75</v>
      </c>
      <c r="E209" s="474" t="s">
        <v>72</v>
      </c>
      <c r="F209" s="475" t="s">
        <v>77</v>
      </c>
      <c r="G209" s="476" t="s">
        <v>76</v>
      </c>
      <c r="H209" s="584" t="s">
        <v>78</v>
      </c>
      <c r="I209" s="478" t="s">
        <v>76</v>
      </c>
      <c r="J209" s="491" t="s">
        <v>78</v>
      </c>
      <c r="K209" s="589"/>
      <c r="L209" s="223"/>
      <c r="M209" s="223"/>
    </row>
    <row r="210" spans="2:13" s="497" customFormat="1" ht="24" x14ac:dyDescent="0.3">
      <c r="B210" s="585" t="s">
        <v>98</v>
      </c>
      <c r="C210" s="481" t="s">
        <v>265</v>
      </c>
      <c r="D210" s="482" t="s">
        <v>266</v>
      </c>
      <c r="E210" s="483" t="s">
        <v>91</v>
      </c>
      <c r="F210" s="484">
        <v>3.9E-2</v>
      </c>
      <c r="G210" s="559" t="s">
        <v>1238</v>
      </c>
      <c r="H210" s="486">
        <f t="shared" ref="H210:H218" si="20">TRUNC($F210*G210,2)</f>
        <v>2.5099999999999998</v>
      </c>
      <c r="I210" s="561" t="s">
        <v>1238</v>
      </c>
      <c r="J210" s="486">
        <f t="shared" ref="J210:J218" si="21">TRUNC($F210*I210,2)</f>
        <v>2.5099999999999998</v>
      </c>
      <c r="L210" s="55"/>
      <c r="M210" s="55"/>
    </row>
    <row r="211" spans="2:13" s="497" customFormat="1" ht="24" x14ac:dyDescent="0.3">
      <c r="B211" s="585" t="s">
        <v>98</v>
      </c>
      <c r="C211" s="481" t="s">
        <v>267</v>
      </c>
      <c r="D211" s="482" t="s">
        <v>268</v>
      </c>
      <c r="E211" s="483" t="s">
        <v>91</v>
      </c>
      <c r="F211" s="484">
        <v>0.09</v>
      </c>
      <c r="G211" s="559" t="s">
        <v>1243</v>
      </c>
      <c r="H211" s="486">
        <f t="shared" si="20"/>
        <v>2.39</v>
      </c>
      <c r="I211" s="561" t="s">
        <v>1243</v>
      </c>
      <c r="J211" s="486">
        <f t="shared" si="21"/>
        <v>2.39</v>
      </c>
      <c r="L211" s="55"/>
      <c r="M211" s="55"/>
    </row>
    <row r="212" spans="2:13" s="497" customFormat="1" ht="24" x14ac:dyDescent="0.3">
      <c r="B212" s="585" t="s">
        <v>98</v>
      </c>
      <c r="C212" s="481" t="s">
        <v>269</v>
      </c>
      <c r="D212" s="482" t="s">
        <v>270</v>
      </c>
      <c r="E212" s="483" t="s">
        <v>91</v>
      </c>
      <c r="F212" s="484">
        <v>0.06</v>
      </c>
      <c r="G212" s="559" t="s">
        <v>1244</v>
      </c>
      <c r="H212" s="486">
        <f t="shared" si="20"/>
        <v>4.38</v>
      </c>
      <c r="I212" s="561" t="s">
        <v>1244</v>
      </c>
      <c r="J212" s="486">
        <f t="shared" si="21"/>
        <v>4.38</v>
      </c>
      <c r="L212" s="55"/>
      <c r="M212" s="55"/>
    </row>
    <row r="213" spans="2:13" s="497" customFormat="1" ht="24" x14ac:dyDescent="0.3">
      <c r="B213" s="585" t="s">
        <v>98</v>
      </c>
      <c r="C213" s="481" t="s">
        <v>271</v>
      </c>
      <c r="D213" s="482" t="s">
        <v>272</v>
      </c>
      <c r="E213" s="483" t="s">
        <v>91</v>
      </c>
      <c r="F213" s="484">
        <v>3</v>
      </c>
      <c r="G213" s="559" t="s">
        <v>1245</v>
      </c>
      <c r="H213" s="486">
        <f t="shared" si="20"/>
        <v>6.39</v>
      </c>
      <c r="I213" s="561" t="s">
        <v>1245</v>
      </c>
      <c r="J213" s="486">
        <f t="shared" si="21"/>
        <v>6.39</v>
      </c>
      <c r="L213" s="55"/>
      <c r="M213" s="55"/>
    </row>
    <row r="214" spans="2:13" s="497" customFormat="1" ht="24" x14ac:dyDescent="0.3">
      <c r="B214" s="585" t="s">
        <v>98</v>
      </c>
      <c r="C214" s="481" t="s">
        <v>273</v>
      </c>
      <c r="D214" s="482" t="s">
        <v>274</v>
      </c>
      <c r="E214" s="483" t="s">
        <v>91</v>
      </c>
      <c r="F214" s="484">
        <v>3</v>
      </c>
      <c r="G214" s="559" t="s">
        <v>1246</v>
      </c>
      <c r="H214" s="486">
        <f t="shared" si="20"/>
        <v>5.76</v>
      </c>
      <c r="I214" s="561" t="s">
        <v>1246</v>
      </c>
      <c r="J214" s="486">
        <f t="shared" si="21"/>
        <v>5.76</v>
      </c>
      <c r="L214" s="55"/>
      <c r="M214" s="55"/>
    </row>
    <row r="215" spans="2:13" s="497" customFormat="1" ht="24" x14ac:dyDescent="0.3">
      <c r="B215" s="585" t="s">
        <v>98</v>
      </c>
      <c r="C215" s="481" t="s">
        <v>275</v>
      </c>
      <c r="D215" s="482" t="s">
        <v>287</v>
      </c>
      <c r="E215" s="483" t="s">
        <v>91</v>
      </c>
      <c r="F215" s="484">
        <v>0.2</v>
      </c>
      <c r="G215" s="559" t="s">
        <v>1247</v>
      </c>
      <c r="H215" s="486">
        <f t="shared" si="20"/>
        <v>0.17</v>
      </c>
      <c r="I215" s="561" t="s">
        <v>1247</v>
      </c>
      <c r="J215" s="486">
        <f t="shared" si="21"/>
        <v>0.17</v>
      </c>
      <c r="L215" s="55"/>
      <c r="M215" s="55"/>
    </row>
    <row r="216" spans="2:13" s="497" customFormat="1" ht="24" x14ac:dyDescent="0.3">
      <c r="B216" s="585" t="s">
        <v>98</v>
      </c>
      <c r="C216" s="481" t="s">
        <v>276</v>
      </c>
      <c r="D216" s="482" t="s">
        <v>277</v>
      </c>
      <c r="E216" s="483" t="s">
        <v>111</v>
      </c>
      <c r="F216" s="484">
        <v>4</v>
      </c>
      <c r="G216" s="559" t="s">
        <v>1248</v>
      </c>
      <c r="H216" s="486">
        <f t="shared" si="20"/>
        <v>23.68</v>
      </c>
      <c r="I216" s="561" t="s">
        <v>1248</v>
      </c>
      <c r="J216" s="486">
        <f t="shared" si="21"/>
        <v>23.68</v>
      </c>
      <c r="L216" s="55"/>
      <c r="M216" s="55"/>
    </row>
    <row r="217" spans="2:13" s="497" customFormat="1" ht="24" x14ac:dyDescent="0.3">
      <c r="B217" s="585" t="s">
        <v>99</v>
      </c>
      <c r="C217" s="481" t="s">
        <v>112</v>
      </c>
      <c r="D217" s="482" t="s">
        <v>113</v>
      </c>
      <c r="E217" s="483" t="s">
        <v>80</v>
      </c>
      <c r="F217" s="484">
        <v>0.65</v>
      </c>
      <c r="G217" s="559" t="s">
        <v>769</v>
      </c>
      <c r="H217" s="486">
        <f t="shared" si="20"/>
        <v>16.48</v>
      </c>
      <c r="I217" s="561" t="s">
        <v>770</v>
      </c>
      <c r="J217" s="486">
        <f t="shared" si="21"/>
        <v>17.95</v>
      </c>
      <c r="L217" s="55"/>
      <c r="M217" s="55"/>
    </row>
    <row r="218" spans="2:13" s="497" customFormat="1" ht="24" x14ac:dyDescent="0.3">
      <c r="B218" s="585" t="s">
        <v>99</v>
      </c>
      <c r="C218" s="481" t="s">
        <v>83</v>
      </c>
      <c r="D218" s="482" t="s">
        <v>84</v>
      </c>
      <c r="E218" s="483" t="s">
        <v>80</v>
      </c>
      <c r="F218" s="484">
        <v>0.65</v>
      </c>
      <c r="G218" s="559" t="s">
        <v>725</v>
      </c>
      <c r="H218" s="486">
        <f t="shared" si="20"/>
        <v>13.8</v>
      </c>
      <c r="I218" s="561" t="s">
        <v>410</v>
      </c>
      <c r="J218" s="486">
        <f t="shared" si="21"/>
        <v>14.91</v>
      </c>
      <c r="L218" s="55"/>
      <c r="M218" s="55"/>
    </row>
    <row r="219" spans="2:13" s="60" customFormat="1" x14ac:dyDescent="0.3">
      <c r="B219" s="503"/>
      <c r="C219" s="504"/>
      <c r="D219" s="504"/>
      <c r="E219" s="504"/>
      <c r="F219" s="505"/>
      <c r="G219" s="187" t="s">
        <v>88</v>
      </c>
      <c r="H219" s="276">
        <f>TRUNC(SUM(H210:H218),2)</f>
        <v>75.56</v>
      </c>
      <c r="I219" s="188" t="s">
        <v>88</v>
      </c>
      <c r="J219" s="277">
        <f>TRUNC(SUM(J210:J218),2)</f>
        <v>78.14</v>
      </c>
      <c r="K219" s="94"/>
      <c r="L219" s="5"/>
      <c r="M219" s="1"/>
    </row>
    <row r="220" spans="2:13" s="95" customFormat="1" ht="14.4" customHeight="1" x14ac:dyDescent="0.3">
      <c r="B220" s="401"/>
      <c r="C220" s="401"/>
      <c r="D220" s="401"/>
      <c r="E220" s="401"/>
      <c r="F220" s="401"/>
      <c r="G220" s="402"/>
      <c r="H220" s="402"/>
      <c r="I220" s="402"/>
      <c r="J220" s="402"/>
      <c r="K220" s="403"/>
      <c r="L220" s="395"/>
      <c r="M220" s="363"/>
    </row>
    <row r="221" spans="2:13" s="60" customFormat="1" ht="12.75" customHeight="1" x14ac:dyDescent="0.3">
      <c r="B221" s="712" t="s">
        <v>677</v>
      </c>
      <c r="C221" s="713"/>
      <c r="D221" s="713"/>
      <c r="E221" s="713"/>
      <c r="F221" s="713"/>
      <c r="G221" s="713"/>
      <c r="H221" s="713"/>
      <c r="I221" s="713"/>
      <c r="J221" s="714"/>
      <c r="K221" s="91"/>
      <c r="L221" s="5" t="s">
        <v>906</v>
      </c>
      <c r="M221" s="1"/>
    </row>
    <row r="222" spans="2:13" s="60" customFormat="1" ht="12.75" customHeight="1" x14ac:dyDescent="0.3">
      <c r="B222" s="715"/>
      <c r="C222" s="716"/>
      <c r="D222" s="716"/>
      <c r="E222" s="716"/>
      <c r="F222" s="716"/>
      <c r="G222" s="716"/>
      <c r="H222" s="716"/>
      <c r="I222" s="716"/>
      <c r="J222" s="717"/>
      <c r="K222" s="91"/>
      <c r="L222" s="5"/>
      <c r="M222" s="1"/>
    </row>
    <row r="223" spans="2:13" s="60" customFormat="1" ht="13.8" customHeight="1" x14ac:dyDescent="0.3">
      <c r="B223" s="728" t="s">
        <v>126</v>
      </c>
      <c r="C223" s="729"/>
      <c r="D223" s="583" t="s">
        <v>122</v>
      </c>
      <c r="E223" s="732" t="s">
        <v>1257</v>
      </c>
      <c r="F223" s="732"/>
      <c r="G223" s="732"/>
      <c r="H223" s="732"/>
      <c r="I223" s="732"/>
      <c r="J223" s="733"/>
      <c r="K223" s="91"/>
      <c r="L223" s="5"/>
      <c r="M223" s="1"/>
    </row>
    <row r="224" spans="2:13" s="60" customFormat="1" ht="12.75" customHeight="1" x14ac:dyDescent="0.3">
      <c r="B224" s="730"/>
      <c r="C224" s="731"/>
      <c r="D224" s="720" t="s">
        <v>95</v>
      </c>
      <c r="E224" s="722" t="s">
        <v>667</v>
      </c>
      <c r="F224" s="723"/>
      <c r="G224" s="723"/>
      <c r="H224" s="723"/>
      <c r="I224" s="723"/>
      <c r="J224" s="724"/>
      <c r="K224" s="91"/>
      <c r="L224" s="5"/>
      <c r="M224" s="1"/>
    </row>
    <row r="225" spans="2:13" s="60" customFormat="1" ht="12.75" customHeight="1" x14ac:dyDescent="0.3">
      <c r="B225" s="730"/>
      <c r="C225" s="731"/>
      <c r="D225" s="721"/>
      <c r="E225" s="725"/>
      <c r="F225" s="726"/>
      <c r="G225" s="726"/>
      <c r="H225" s="726"/>
      <c r="I225" s="726"/>
      <c r="J225" s="727"/>
      <c r="K225" s="91"/>
      <c r="L225" s="5"/>
      <c r="M225" s="1"/>
    </row>
    <row r="226" spans="2:13" s="60" customFormat="1" ht="12.75" customHeight="1" x14ac:dyDescent="0.3">
      <c r="B226" s="730"/>
      <c r="C226" s="731"/>
      <c r="D226" s="266" t="s">
        <v>117</v>
      </c>
      <c r="E226" s="267" t="s">
        <v>85</v>
      </c>
      <c r="F226" s="709" t="s">
        <v>123</v>
      </c>
      <c r="G226" s="703">
        <f>H235</f>
        <v>227.43</v>
      </c>
      <c r="H226" s="703"/>
      <c r="I226" s="704">
        <f>J235</f>
        <v>230.18</v>
      </c>
      <c r="J226" s="704"/>
      <c r="K226" s="91"/>
      <c r="L226" s="5"/>
      <c r="M226" s="1"/>
    </row>
    <row r="227" spans="2:13" s="60" customFormat="1" ht="12.75" customHeight="1" x14ac:dyDescent="0.3">
      <c r="B227" s="730"/>
      <c r="C227" s="731"/>
      <c r="D227" s="186" t="s">
        <v>118</v>
      </c>
      <c r="E227" s="267">
        <v>1</v>
      </c>
      <c r="F227" s="709"/>
      <c r="G227" s="703"/>
      <c r="H227" s="703"/>
      <c r="I227" s="704"/>
      <c r="J227" s="704"/>
      <c r="K227" s="91"/>
      <c r="L227" s="5"/>
      <c r="M227" s="1"/>
    </row>
    <row r="228" spans="2:13" s="497" customFormat="1" ht="14.25" customHeight="1" x14ac:dyDescent="0.3">
      <c r="B228" s="498"/>
      <c r="C228" s="499"/>
      <c r="D228" s="500"/>
      <c r="E228" s="535"/>
      <c r="F228" s="536"/>
      <c r="G228" s="718" t="s">
        <v>96</v>
      </c>
      <c r="H228" s="718"/>
      <c r="I228" s="719" t="s">
        <v>97</v>
      </c>
      <c r="J228" s="719"/>
      <c r="K228" s="590"/>
      <c r="L228" s="55"/>
      <c r="M228" s="55"/>
    </row>
    <row r="229" spans="2:13" s="588" customFormat="1" ht="24" x14ac:dyDescent="0.3">
      <c r="B229" s="471" t="s">
        <v>73</v>
      </c>
      <c r="C229" s="472" t="s">
        <v>74</v>
      </c>
      <c r="D229" s="473" t="s">
        <v>75</v>
      </c>
      <c r="E229" s="474" t="s">
        <v>72</v>
      </c>
      <c r="F229" s="475" t="s">
        <v>77</v>
      </c>
      <c r="G229" s="476" t="s">
        <v>76</v>
      </c>
      <c r="H229" s="584" t="s">
        <v>78</v>
      </c>
      <c r="I229" s="478" t="s">
        <v>76</v>
      </c>
      <c r="J229" s="491" t="s">
        <v>78</v>
      </c>
      <c r="K229" s="589"/>
      <c r="L229" s="223"/>
      <c r="M229" s="223"/>
    </row>
    <row r="230" spans="2:13" s="497" customFormat="1" ht="36" x14ac:dyDescent="0.3">
      <c r="B230" s="585" t="s">
        <v>98</v>
      </c>
      <c r="C230" s="481" t="s">
        <v>670</v>
      </c>
      <c r="D230" s="482" t="s">
        <v>668</v>
      </c>
      <c r="E230" s="483" t="s">
        <v>85</v>
      </c>
      <c r="F230" s="586">
        <v>2</v>
      </c>
      <c r="G230" s="559" t="s">
        <v>410</v>
      </c>
      <c r="H230" s="486">
        <f>TRUNC($F230*G230,2)</f>
        <v>45.9</v>
      </c>
      <c r="I230" s="561" t="s">
        <v>410</v>
      </c>
      <c r="J230" s="486">
        <f>TRUNC($F230*I230,2)</f>
        <v>45.9</v>
      </c>
      <c r="K230" s="590"/>
      <c r="L230" s="55"/>
      <c r="M230" s="55"/>
    </row>
    <row r="231" spans="2:13" s="497" customFormat="1" ht="24" x14ac:dyDescent="0.3">
      <c r="B231" s="585" t="s">
        <v>98</v>
      </c>
      <c r="C231" s="481" t="s">
        <v>673</v>
      </c>
      <c r="D231" s="482" t="s">
        <v>672</v>
      </c>
      <c r="E231" s="483" t="s">
        <v>85</v>
      </c>
      <c r="F231" s="484" t="s">
        <v>636</v>
      </c>
      <c r="G231" s="559" t="s">
        <v>1259</v>
      </c>
      <c r="H231" s="486">
        <f>TRUNC($F231*G231,2)</f>
        <v>140.36000000000001</v>
      </c>
      <c r="I231" s="561" t="s">
        <v>1259</v>
      </c>
      <c r="J231" s="486">
        <f>TRUNC($F231*I231,2)</f>
        <v>140.36000000000001</v>
      </c>
      <c r="K231" s="590"/>
      <c r="L231" s="55"/>
      <c r="M231" s="55"/>
    </row>
    <row r="232" spans="2:13" s="497" customFormat="1" ht="24" x14ac:dyDescent="0.3">
      <c r="B232" s="585" t="s">
        <v>99</v>
      </c>
      <c r="C232" s="481" t="s">
        <v>671</v>
      </c>
      <c r="D232" s="482" t="s">
        <v>669</v>
      </c>
      <c r="E232" s="483" t="s">
        <v>127</v>
      </c>
      <c r="F232" s="484" t="s">
        <v>674</v>
      </c>
      <c r="G232" s="559" t="s">
        <v>1260</v>
      </c>
      <c r="H232" s="486">
        <f>TRUNC($F232*G232,2)</f>
        <v>9.4600000000000009</v>
      </c>
      <c r="I232" s="561" t="s">
        <v>1260</v>
      </c>
      <c r="J232" s="486">
        <f>TRUNC($F232*I232,2)</f>
        <v>9.4600000000000009</v>
      </c>
      <c r="K232" s="590"/>
      <c r="L232" s="55"/>
      <c r="M232" s="55"/>
    </row>
    <row r="233" spans="2:13" s="497" customFormat="1" ht="24" x14ac:dyDescent="0.3">
      <c r="B233" s="585" t="s">
        <v>99</v>
      </c>
      <c r="C233" s="481" t="s">
        <v>112</v>
      </c>
      <c r="D233" s="482" t="s">
        <v>113</v>
      </c>
      <c r="E233" s="483" t="s">
        <v>80</v>
      </c>
      <c r="F233" s="484" t="s">
        <v>675</v>
      </c>
      <c r="G233" s="559" t="s">
        <v>769</v>
      </c>
      <c r="H233" s="486">
        <f>TRUNC($F233*G233,2)</f>
        <v>22.28</v>
      </c>
      <c r="I233" s="561" t="s">
        <v>770</v>
      </c>
      <c r="J233" s="486">
        <f>TRUNC($F233*I233,2)</f>
        <v>24.27</v>
      </c>
      <c r="K233" s="590"/>
      <c r="L233" s="55"/>
      <c r="M233" s="55"/>
    </row>
    <row r="234" spans="2:13" s="497" customFormat="1" ht="24" x14ac:dyDescent="0.3">
      <c r="B234" s="585" t="s">
        <v>99</v>
      </c>
      <c r="C234" s="481" t="s">
        <v>83</v>
      </c>
      <c r="D234" s="482" t="s">
        <v>84</v>
      </c>
      <c r="E234" s="483" t="s">
        <v>80</v>
      </c>
      <c r="F234" s="484" t="s">
        <v>676</v>
      </c>
      <c r="G234" s="559" t="s">
        <v>725</v>
      </c>
      <c r="H234" s="486">
        <f>TRUNC($F234*G234,2)</f>
        <v>9.43</v>
      </c>
      <c r="I234" s="561" t="s">
        <v>410</v>
      </c>
      <c r="J234" s="486">
        <f>TRUNC($F234*I234,2)</f>
        <v>10.19</v>
      </c>
      <c r="K234" s="590"/>
      <c r="L234" s="55"/>
      <c r="M234" s="55"/>
    </row>
    <row r="235" spans="2:13" s="60" customFormat="1" x14ac:dyDescent="0.3">
      <c r="B235" s="503"/>
      <c r="C235" s="504"/>
      <c r="D235" s="504"/>
      <c r="E235" s="504"/>
      <c r="F235" s="538"/>
      <c r="G235" s="187" t="s">
        <v>88</v>
      </c>
      <c r="H235" s="276">
        <f>TRUNC(SUM(H230:H234),2)</f>
        <v>227.43</v>
      </c>
      <c r="I235" s="188" t="s">
        <v>88</v>
      </c>
      <c r="J235" s="277">
        <f>TRUNC(SUM(J230:J234),2)</f>
        <v>230.18</v>
      </c>
      <c r="K235" s="539"/>
      <c r="L235" s="5"/>
      <c r="M235" s="1"/>
    </row>
    <row r="236" spans="2:13" s="95" customFormat="1" ht="14.4" customHeight="1" x14ac:dyDescent="0.3">
      <c r="B236" s="401"/>
      <c r="C236" s="401"/>
      <c r="D236" s="401"/>
      <c r="E236" s="401"/>
      <c r="F236" s="401"/>
      <c r="G236" s="402"/>
      <c r="H236" s="402"/>
      <c r="I236" s="402"/>
      <c r="J236" s="402"/>
      <c r="K236" s="403"/>
      <c r="L236" s="395"/>
      <c r="M236" s="363"/>
    </row>
    <row r="237" spans="2:13" s="60" customFormat="1" ht="12.75" customHeight="1" x14ac:dyDescent="0.3">
      <c r="B237" s="712" t="s">
        <v>457</v>
      </c>
      <c r="C237" s="713"/>
      <c r="D237" s="713"/>
      <c r="E237" s="713"/>
      <c r="F237" s="713"/>
      <c r="G237" s="713"/>
      <c r="H237" s="713"/>
      <c r="I237" s="713"/>
      <c r="J237" s="714"/>
      <c r="K237" s="91"/>
      <c r="L237" s="5" t="s">
        <v>906</v>
      </c>
      <c r="M237" s="1"/>
    </row>
    <row r="238" spans="2:13" s="60" customFormat="1" ht="12.75" customHeight="1" x14ac:dyDescent="0.3">
      <c r="B238" s="715"/>
      <c r="C238" s="716"/>
      <c r="D238" s="716"/>
      <c r="E238" s="716"/>
      <c r="F238" s="716"/>
      <c r="G238" s="716"/>
      <c r="H238" s="716"/>
      <c r="I238" s="716"/>
      <c r="J238" s="717"/>
      <c r="K238" s="91"/>
      <c r="L238" s="5"/>
      <c r="M238" s="1"/>
    </row>
    <row r="239" spans="2:13" s="60" customFormat="1" x14ac:dyDescent="0.3">
      <c r="B239" s="728" t="s">
        <v>1261</v>
      </c>
      <c r="C239" s="729"/>
      <c r="D239" s="583" t="s">
        <v>122</v>
      </c>
      <c r="E239" s="732" t="s">
        <v>1262</v>
      </c>
      <c r="F239" s="732"/>
      <c r="G239" s="732"/>
      <c r="H239" s="732"/>
      <c r="I239" s="732"/>
      <c r="J239" s="733"/>
      <c r="K239" s="91"/>
      <c r="L239" s="5"/>
      <c r="M239" s="1"/>
    </row>
    <row r="240" spans="2:13" s="60" customFormat="1" ht="12.75" customHeight="1" x14ac:dyDescent="0.3">
      <c r="B240" s="730"/>
      <c r="C240" s="731"/>
      <c r="D240" s="720" t="s">
        <v>95</v>
      </c>
      <c r="E240" s="722" t="s">
        <v>458</v>
      </c>
      <c r="F240" s="723"/>
      <c r="G240" s="723"/>
      <c r="H240" s="723"/>
      <c r="I240" s="723"/>
      <c r="J240" s="724"/>
      <c r="K240" s="91"/>
      <c r="L240" s="5"/>
      <c r="M240" s="1"/>
    </row>
    <row r="241" spans="2:13" s="60" customFormat="1" ht="12.75" customHeight="1" x14ac:dyDescent="0.3">
      <c r="B241" s="730"/>
      <c r="C241" s="731"/>
      <c r="D241" s="721"/>
      <c r="E241" s="725"/>
      <c r="F241" s="726"/>
      <c r="G241" s="726"/>
      <c r="H241" s="726"/>
      <c r="I241" s="726"/>
      <c r="J241" s="727"/>
      <c r="K241" s="91"/>
      <c r="L241" s="5"/>
      <c r="M241" s="1"/>
    </row>
    <row r="242" spans="2:13" s="60" customFormat="1" ht="12.75" customHeight="1" x14ac:dyDescent="0.3">
      <c r="B242" s="730"/>
      <c r="C242" s="731"/>
      <c r="D242" s="266" t="s">
        <v>117</v>
      </c>
      <c r="E242" s="267" t="s">
        <v>87</v>
      </c>
      <c r="F242" s="709" t="s">
        <v>123</v>
      </c>
      <c r="G242" s="703">
        <f>H250</f>
        <v>815.9</v>
      </c>
      <c r="H242" s="703"/>
      <c r="I242" s="704">
        <f>J250</f>
        <v>819.88</v>
      </c>
      <c r="J242" s="704"/>
      <c r="K242" s="91"/>
      <c r="L242" s="5"/>
      <c r="M242" s="1"/>
    </row>
    <row r="243" spans="2:13" s="60" customFormat="1" ht="12.75" customHeight="1" x14ac:dyDescent="0.3">
      <c r="B243" s="730"/>
      <c r="C243" s="731"/>
      <c r="D243" s="186" t="s">
        <v>118</v>
      </c>
      <c r="E243" s="267">
        <v>1</v>
      </c>
      <c r="F243" s="709"/>
      <c r="G243" s="703"/>
      <c r="H243" s="703"/>
      <c r="I243" s="704"/>
      <c r="J243" s="704"/>
      <c r="K243" s="91"/>
      <c r="L243" s="5"/>
      <c r="M243" s="1"/>
    </row>
    <row r="244" spans="2:13" s="497" customFormat="1" ht="14.25" customHeight="1" x14ac:dyDescent="0.3">
      <c r="B244" s="498"/>
      <c r="C244" s="499"/>
      <c r="D244" s="500"/>
      <c r="E244" s="535"/>
      <c r="F244" s="536"/>
      <c r="G244" s="718" t="s">
        <v>96</v>
      </c>
      <c r="H244" s="718"/>
      <c r="I244" s="719" t="s">
        <v>97</v>
      </c>
      <c r="J244" s="719"/>
      <c r="K244" s="91"/>
      <c r="L244" s="5"/>
      <c r="M244" s="55"/>
    </row>
    <row r="245" spans="2:13" s="588" customFormat="1" ht="24" x14ac:dyDescent="0.3">
      <c r="B245" s="471" t="s">
        <v>73</v>
      </c>
      <c r="C245" s="472" t="s">
        <v>74</v>
      </c>
      <c r="D245" s="473" t="s">
        <v>75</v>
      </c>
      <c r="E245" s="474" t="s">
        <v>72</v>
      </c>
      <c r="F245" s="475" t="s">
        <v>77</v>
      </c>
      <c r="G245" s="476" t="s">
        <v>76</v>
      </c>
      <c r="H245" s="584" t="s">
        <v>78</v>
      </c>
      <c r="I245" s="478" t="s">
        <v>76</v>
      </c>
      <c r="J245" s="491" t="s">
        <v>78</v>
      </c>
      <c r="K245" s="589"/>
      <c r="L245" s="223"/>
      <c r="M245" s="223"/>
    </row>
    <row r="246" spans="2:13" s="497" customFormat="1" ht="24" x14ac:dyDescent="0.3">
      <c r="B246" s="585" t="s">
        <v>459</v>
      </c>
      <c r="C246" s="481" t="s">
        <v>460</v>
      </c>
      <c r="D246" s="482" t="s">
        <v>461</v>
      </c>
      <c r="E246" s="483" t="s">
        <v>87</v>
      </c>
      <c r="F246" s="484">
        <v>1</v>
      </c>
      <c r="G246" s="559">
        <v>761.84</v>
      </c>
      <c r="H246" s="486">
        <f>TRUNC($F246*G246,2)</f>
        <v>761.84</v>
      </c>
      <c r="I246" s="561">
        <v>761.84</v>
      </c>
      <c r="J246" s="486">
        <f>TRUNC($F246*I246,2)</f>
        <v>761.84</v>
      </c>
      <c r="K246" s="590"/>
      <c r="L246" s="55"/>
      <c r="M246" s="55"/>
    </row>
    <row r="247" spans="2:13" s="497" customFormat="1" ht="24" x14ac:dyDescent="0.3">
      <c r="B247" s="585" t="s">
        <v>98</v>
      </c>
      <c r="C247" s="481" t="s">
        <v>462</v>
      </c>
      <c r="D247" s="482" t="s">
        <v>463</v>
      </c>
      <c r="E247" s="483" t="s">
        <v>86</v>
      </c>
      <c r="F247" s="484">
        <v>0.6</v>
      </c>
      <c r="G247" s="559" t="s">
        <v>1263</v>
      </c>
      <c r="H247" s="486">
        <f>TRUNC($F247*G247,2)</f>
        <v>6.75</v>
      </c>
      <c r="I247" s="561" t="s">
        <v>1263</v>
      </c>
      <c r="J247" s="486">
        <f>TRUNC($F247*I247,2)</f>
        <v>6.75</v>
      </c>
      <c r="K247" s="590"/>
      <c r="L247" s="55"/>
      <c r="M247" s="55"/>
    </row>
    <row r="248" spans="2:13" s="497" customFormat="1" ht="24" x14ac:dyDescent="0.3">
      <c r="B248" s="585" t="s">
        <v>99</v>
      </c>
      <c r="C248" s="481" t="s">
        <v>81</v>
      </c>
      <c r="D248" s="482" t="s">
        <v>82</v>
      </c>
      <c r="E248" s="483" t="s">
        <v>80</v>
      </c>
      <c r="F248" s="484">
        <v>1</v>
      </c>
      <c r="G248" s="559" t="s">
        <v>723</v>
      </c>
      <c r="H248" s="486">
        <f>TRUNC($F248*G248,2)</f>
        <v>26.07</v>
      </c>
      <c r="I248" s="561" t="s">
        <v>724</v>
      </c>
      <c r="J248" s="486">
        <f>TRUNC($F248*I248,2)</f>
        <v>28.34</v>
      </c>
      <c r="K248" s="590"/>
      <c r="L248" s="55"/>
      <c r="M248" s="55"/>
    </row>
    <row r="249" spans="2:13" s="497" customFormat="1" ht="24" x14ac:dyDescent="0.3">
      <c r="B249" s="585" t="s">
        <v>99</v>
      </c>
      <c r="C249" s="481" t="s">
        <v>83</v>
      </c>
      <c r="D249" s="482" t="s">
        <v>84</v>
      </c>
      <c r="E249" s="483" t="s">
        <v>80</v>
      </c>
      <c r="F249" s="484">
        <v>1</v>
      </c>
      <c r="G249" s="559" t="s">
        <v>725</v>
      </c>
      <c r="H249" s="486">
        <f>TRUNC($F249*G249,2)</f>
        <v>21.24</v>
      </c>
      <c r="I249" s="487" t="s">
        <v>410</v>
      </c>
      <c r="J249" s="486">
        <f>TRUNC($F249*I249,2)</f>
        <v>22.95</v>
      </c>
      <c r="K249" s="590"/>
      <c r="L249" s="55"/>
      <c r="M249" s="55"/>
    </row>
    <row r="250" spans="2:13" s="60" customFormat="1" x14ac:dyDescent="0.3">
      <c r="B250" s="503"/>
      <c r="C250" s="504"/>
      <c r="D250" s="504"/>
      <c r="E250" s="504"/>
      <c r="F250" s="538"/>
      <c r="G250" s="187" t="s">
        <v>88</v>
      </c>
      <c r="H250" s="276">
        <f>TRUNC(SUM(H246:H249),2)</f>
        <v>815.9</v>
      </c>
      <c r="I250" s="188" t="s">
        <v>88</v>
      </c>
      <c r="J250" s="277">
        <f>TRUNC(SUM(J246:J249),2)</f>
        <v>819.88</v>
      </c>
      <c r="K250" s="539"/>
      <c r="L250" s="5"/>
      <c r="M250" s="1"/>
    </row>
    <row r="251" spans="2:13" s="95" customFormat="1" ht="14.4" customHeight="1" x14ac:dyDescent="0.3">
      <c r="B251" s="401"/>
      <c r="C251" s="401"/>
      <c r="D251" s="401"/>
      <c r="E251" s="401"/>
      <c r="F251" s="401"/>
      <c r="G251" s="402"/>
      <c r="H251" s="402"/>
      <c r="I251" s="402"/>
      <c r="J251" s="402"/>
      <c r="K251" s="403"/>
      <c r="L251" s="395"/>
      <c r="M251" s="363"/>
    </row>
    <row r="252" spans="2:13" s="60" customFormat="1" ht="12.75" customHeight="1" x14ac:dyDescent="0.3">
      <c r="B252" s="712" t="s">
        <v>413</v>
      </c>
      <c r="C252" s="713"/>
      <c r="D252" s="713"/>
      <c r="E252" s="713"/>
      <c r="F252" s="713"/>
      <c r="G252" s="713"/>
      <c r="H252" s="713"/>
      <c r="I252" s="713"/>
      <c r="J252" s="714"/>
      <c r="K252" s="91"/>
      <c r="L252" s="5" t="s">
        <v>906</v>
      </c>
      <c r="M252" s="1"/>
    </row>
    <row r="253" spans="2:13" s="60" customFormat="1" ht="33" customHeight="1" x14ac:dyDescent="0.3">
      <c r="B253" s="715"/>
      <c r="C253" s="716"/>
      <c r="D253" s="716"/>
      <c r="E253" s="716"/>
      <c r="F253" s="716"/>
      <c r="G253" s="716"/>
      <c r="H253" s="716"/>
      <c r="I253" s="716"/>
      <c r="J253" s="717"/>
      <c r="K253" s="91"/>
      <c r="L253" s="5"/>
      <c r="M253" s="1"/>
    </row>
    <row r="254" spans="2:13" s="60" customFormat="1" x14ac:dyDescent="0.3">
      <c r="B254" s="728" t="s">
        <v>1276</v>
      </c>
      <c r="C254" s="729"/>
      <c r="D254" s="583" t="s">
        <v>122</v>
      </c>
      <c r="E254" s="732" t="s">
        <v>1277</v>
      </c>
      <c r="F254" s="732"/>
      <c r="G254" s="732"/>
      <c r="H254" s="732"/>
      <c r="I254" s="732"/>
      <c r="J254" s="733"/>
      <c r="K254" s="91"/>
      <c r="L254" s="5"/>
      <c r="M254" s="1"/>
    </row>
    <row r="255" spans="2:13" s="60" customFormat="1" ht="12.75" customHeight="1" x14ac:dyDescent="0.3">
      <c r="B255" s="730"/>
      <c r="C255" s="731"/>
      <c r="D255" s="720" t="s">
        <v>95</v>
      </c>
      <c r="E255" s="722" t="s">
        <v>413</v>
      </c>
      <c r="F255" s="723"/>
      <c r="G255" s="723"/>
      <c r="H255" s="723"/>
      <c r="I255" s="723"/>
      <c r="J255" s="724"/>
      <c r="K255" s="91"/>
      <c r="L255" s="5"/>
      <c r="M255" s="1"/>
    </row>
    <row r="256" spans="2:13" s="60" customFormat="1" ht="36" customHeight="1" x14ac:dyDescent="0.3">
      <c r="B256" s="730"/>
      <c r="C256" s="731"/>
      <c r="D256" s="721"/>
      <c r="E256" s="725"/>
      <c r="F256" s="726"/>
      <c r="G256" s="726"/>
      <c r="H256" s="726"/>
      <c r="I256" s="726"/>
      <c r="J256" s="727"/>
      <c r="K256" s="91"/>
      <c r="L256" s="5"/>
      <c r="M256" s="1"/>
    </row>
    <row r="257" spans="2:15" s="60" customFormat="1" ht="12.75" customHeight="1" x14ac:dyDescent="0.3">
      <c r="B257" s="730"/>
      <c r="C257" s="731"/>
      <c r="D257" s="266" t="s">
        <v>117</v>
      </c>
      <c r="E257" s="267" t="s">
        <v>85</v>
      </c>
      <c r="F257" s="709" t="s">
        <v>123</v>
      </c>
      <c r="G257" s="703">
        <f>H267</f>
        <v>9292.56</v>
      </c>
      <c r="H257" s="703"/>
      <c r="I257" s="704">
        <f>J267</f>
        <v>9292.56</v>
      </c>
      <c r="J257" s="704"/>
      <c r="K257" s="91"/>
      <c r="L257" s="5"/>
      <c r="M257" s="1"/>
    </row>
    <row r="258" spans="2:15" s="60" customFormat="1" ht="12.75" customHeight="1" x14ac:dyDescent="0.3">
      <c r="B258" s="730"/>
      <c r="C258" s="731"/>
      <c r="D258" s="186" t="s">
        <v>118</v>
      </c>
      <c r="E258" s="267">
        <v>1</v>
      </c>
      <c r="F258" s="709"/>
      <c r="G258" s="703"/>
      <c r="H258" s="703"/>
      <c r="I258" s="704"/>
      <c r="J258" s="704"/>
      <c r="K258" s="91"/>
      <c r="L258" s="5"/>
      <c r="M258" s="1"/>
    </row>
    <row r="259" spans="2:15" s="497" customFormat="1" ht="14.25" customHeight="1" x14ac:dyDescent="0.3">
      <c r="B259" s="498"/>
      <c r="C259" s="499"/>
      <c r="D259" s="500"/>
      <c r="E259" s="535"/>
      <c r="F259" s="536"/>
      <c r="G259" s="718" t="s">
        <v>96</v>
      </c>
      <c r="H259" s="718"/>
      <c r="I259" s="719" t="s">
        <v>97</v>
      </c>
      <c r="J259" s="719"/>
      <c r="K259" s="91"/>
      <c r="L259" s="5"/>
      <c r="M259" s="55"/>
    </row>
    <row r="260" spans="2:15" s="502" customFormat="1" ht="24" x14ac:dyDescent="0.3">
      <c r="B260" s="471" t="s">
        <v>73</v>
      </c>
      <c r="C260" s="472" t="s">
        <v>74</v>
      </c>
      <c r="D260" s="473" t="s">
        <v>75</v>
      </c>
      <c r="E260" s="474" t="s">
        <v>72</v>
      </c>
      <c r="F260" s="475" t="s">
        <v>77</v>
      </c>
      <c r="G260" s="476" t="s">
        <v>76</v>
      </c>
      <c r="H260" s="584" t="s">
        <v>78</v>
      </c>
      <c r="I260" s="478" t="s">
        <v>76</v>
      </c>
      <c r="J260" s="491" t="s">
        <v>78</v>
      </c>
      <c r="K260" s="537"/>
      <c r="L260" s="57"/>
      <c r="M260" s="56"/>
    </row>
    <row r="261" spans="2:15" s="60" customFormat="1" ht="24" x14ac:dyDescent="0.3">
      <c r="B261" s="585" t="s">
        <v>98</v>
      </c>
      <c r="C261" s="481" t="s">
        <v>415</v>
      </c>
      <c r="D261" s="482" t="s">
        <v>414</v>
      </c>
      <c r="E261" s="483" t="s">
        <v>85</v>
      </c>
      <c r="F261" s="484">
        <v>1</v>
      </c>
      <c r="G261" s="485" t="s">
        <v>1278</v>
      </c>
      <c r="H261" s="486">
        <f t="shared" ref="H261:H266" si="22">TRUNC($F261*G261,2)</f>
        <v>2612.91</v>
      </c>
      <c r="I261" s="487" t="s">
        <v>1278</v>
      </c>
      <c r="J261" s="486">
        <f t="shared" ref="J261:J266" si="23">TRUNC($F261*I261,2)</f>
        <v>2612.91</v>
      </c>
      <c r="K261" s="91"/>
      <c r="L261" s="5"/>
      <c r="M261" s="1"/>
    </row>
    <row r="262" spans="2:15" s="60" customFormat="1" ht="48" x14ac:dyDescent="0.3">
      <c r="B262" s="585" t="s">
        <v>124</v>
      </c>
      <c r="C262" s="481" t="s">
        <v>417</v>
      </c>
      <c r="D262" s="482" t="s">
        <v>416</v>
      </c>
      <c r="E262" s="483" t="s">
        <v>85</v>
      </c>
      <c r="F262" s="484">
        <v>1</v>
      </c>
      <c r="G262" s="485">
        <v>5745.93</v>
      </c>
      <c r="H262" s="486">
        <f t="shared" si="22"/>
        <v>5745.93</v>
      </c>
      <c r="I262" s="487">
        <v>5745.93</v>
      </c>
      <c r="J262" s="486">
        <f t="shared" si="23"/>
        <v>5745.93</v>
      </c>
      <c r="K262" s="91"/>
      <c r="L262" s="5"/>
      <c r="M262" s="1"/>
    </row>
    <row r="263" spans="2:15" s="60" customFormat="1" ht="24" x14ac:dyDescent="0.3">
      <c r="B263" s="585" t="s">
        <v>98</v>
      </c>
      <c r="C263" s="481" t="s">
        <v>419</v>
      </c>
      <c r="D263" s="482" t="s">
        <v>418</v>
      </c>
      <c r="E263" s="483" t="s">
        <v>79</v>
      </c>
      <c r="F263" s="484">
        <v>2</v>
      </c>
      <c r="G263" s="485" t="s">
        <v>627</v>
      </c>
      <c r="H263" s="486">
        <f t="shared" si="22"/>
        <v>263.38</v>
      </c>
      <c r="I263" s="487" t="s">
        <v>627</v>
      </c>
      <c r="J263" s="486">
        <f t="shared" si="23"/>
        <v>263.38</v>
      </c>
      <c r="K263" s="91"/>
      <c r="L263" s="5"/>
      <c r="M263" s="1"/>
    </row>
    <row r="264" spans="2:15" s="60" customFormat="1" ht="24" x14ac:dyDescent="0.3">
      <c r="B264" s="585" t="s">
        <v>98</v>
      </c>
      <c r="C264" s="481" t="s">
        <v>422</v>
      </c>
      <c r="D264" s="482" t="s">
        <v>420</v>
      </c>
      <c r="E264" s="483" t="s">
        <v>127</v>
      </c>
      <c r="F264" s="484">
        <v>400</v>
      </c>
      <c r="G264" s="485" t="s">
        <v>421</v>
      </c>
      <c r="H264" s="486">
        <f t="shared" si="22"/>
        <v>280</v>
      </c>
      <c r="I264" s="487" t="s">
        <v>421</v>
      </c>
      <c r="J264" s="486">
        <f t="shared" si="23"/>
        <v>280</v>
      </c>
      <c r="K264" s="91"/>
      <c r="L264" s="5"/>
      <c r="M264" s="1"/>
    </row>
    <row r="265" spans="2:15" s="60" customFormat="1" ht="24" x14ac:dyDescent="0.3">
      <c r="B265" s="585" t="s">
        <v>98</v>
      </c>
      <c r="C265" s="481" t="s">
        <v>424</v>
      </c>
      <c r="D265" s="482" t="s">
        <v>423</v>
      </c>
      <c r="E265" s="483" t="s">
        <v>79</v>
      </c>
      <c r="F265" s="484">
        <v>2</v>
      </c>
      <c r="G265" s="485" t="s">
        <v>628</v>
      </c>
      <c r="H265" s="486">
        <f t="shared" si="22"/>
        <v>201.22</v>
      </c>
      <c r="I265" s="487" t="s">
        <v>628</v>
      </c>
      <c r="J265" s="486">
        <f t="shared" si="23"/>
        <v>201.22</v>
      </c>
      <c r="K265" s="91"/>
      <c r="L265" s="5"/>
      <c r="M265" s="1"/>
    </row>
    <row r="266" spans="2:15" s="60" customFormat="1" ht="24" x14ac:dyDescent="0.3">
      <c r="B266" s="585" t="s">
        <v>98</v>
      </c>
      <c r="C266" s="481" t="s">
        <v>426</v>
      </c>
      <c r="D266" s="482" t="s">
        <v>425</v>
      </c>
      <c r="E266" s="483" t="s">
        <v>79</v>
      </c>
      <c r="F266" s="484">
        <v>2</v>
      </c>
      <c r="G266" s="485" t="s">
        <v>683</v>
      </c>
      <c r="H266" s="486">
        <f t="shared" si="22"/>
        <v>189.12</v>
      </c>
      <c r="I266" s="487" t="s">
        <v>683</v>
      </c>
      <c r="J266" s="486">
        <f t="shared" si="23"/>
        <v>189.12</v>
      </c>
      <c r="K266" s="91"/>
      <c r="L266" s="5"/>
      <c r="M266" s="1"/>
    </row>
    <row r="267" spans="2:15" s="60" customFormat="1" x14ac:dyDescent="0.3">
      <c r="B267" s="503"/>
      <c r="C267" s="504"/>
      <c r="D267" s="504"/>
      <c r="E267" s="504"/>
      <c r="F267" s="538"/>
      <c r="G267" s="187" t="s">
        <v>88</v>
      </c>
      <c r="H267" s="276">
        <f>TRUNC(SUM(H261:H266),2)</f>
        <v>9292.56</v>
      </c>
      <c r="I267" s="188" t="s">
        <v>88</v>
      </c>
      <c r="J267" s="277">
        <f>TRUNC(SUM(J261:J266),2)</f>
        <v>9292.56</v>
      </c>
      <c r="K267" s="539"/>
      <c r="L267" s="5"/>
      <c r="M267" s="1"/>
    </row>
    <row r="268" spans="2:15" s="363" customFormat="1" x14ac:dyDescent="0.3">
      <c r="B268" s="416"/>
      <c r="C268" s="416"/>
      <c r="D268" s="416"/>
      <c r="E268" s="416"/>
      <c r="F268" s="416"/>
      <c r="G268" s="417"/>
      <c r="H268" s="417"/>
      <c r="I268" s="417"/>
      <c r="J268" s="417"/>
      <c r="K268" s="407"/>
      <c r="L268" s="395"/>
      <c r="M268" s="418"/>
      <c r="N268" s="418"/>
      <c r="O268" s="395"/>
    </row>
    <row r="269" spans="2:15" s="5" customFormat="1" ht="12.75" customHeight="1" x14ac:dyDescent="0.3">
      <c r="B269" s="802" t="s">
        <v>530</v>
      </c>
      <c r="C269" s="803"/>
      <c r="D269" s="803"/>
      <c r="E269" s="803"/>
      <c r="F269" s="803"/>
      <c r="G269" s="803"/>
      <c r="H269" s="803"/>
      <c r="I269" s="803"/>
      <c r="J269" s="804"/>
      <c r="K269" s="189"/>
      <c r="L269" s="5" t="s">
        <v>906</v>
      </c>
    </row>
    <row r="270" spans="2:15" s="5" customFormat="1" ht="12.75" hidden="1" customHeight="1" x14ac:dyDescent="0.3">
      <c r="B270" s="805"/>
      <c r="C270" s="806"/>
      <c r="D270" s="806"/>
      <c r="E270" s="806"/>
      <c r="F270" s="806"/>
      <c r="G270" s="806"/>
      <c r="H270" s="806"/>
      <c r="I270" s="806"/>
      <c r="J270" s="807"/>
      <c r="K270" s="189"/>
    </row>
    <row r="271" spans="2:15" s="5" customFormat="1" ht="15" customHeight="1" x14ac:dyDescent="0.3">
      <c r="B271" s="808"/>
      <c r="C271" s="809"/>
      <c r="D271" s="809"/>
      <c r="E271" s="809"/>
      <c r="F271" s="809"/>
      <c r="G271" s="809"/>
      <c r="H271" s="809"/>
      <c r="I271" s="809"/>
      <c r="J271" s="810"/>
      <c r="K271" s="189"/>
    </row>
    <row r="272" spans="2:15" s="5" customFormat="1" ht="12.75" customHeight="1" x14ac:dyDescent="0.3">
      <c r="B272" s="728" t="s">
        <v>1301</v>
      </c>
      <c r="C272" s="729"/>
      <c r="D272" s="281" t="s">
        <v>122</v>
      </c>
      <c r="E272" s="811" t="s">
        <v>1307</v>
      </c>
      <c r="F272" s="811"/>
      <c r="G272" s="811"/>
      <c r="H272" s="811"/>
      <c r="I272" s="811"/>
      <c r="J272" s="812"/>
      <c r="K272" s="189"/>
    </row>
    <row r="273" spans="2:14" s="5" customFormat="1" ht="12.75" customHeight="1" x14ac:dyDescent="0.3">
      <c r="B273" s="730"/>
      <c r="C273" s="731"/>
      <c r="D273" s="720" t="s">
        <v>95</v>
      </c>
      <c r="E273" s="722" t="s">
        <v>529</v>
      </c>
      <c r="F273" s="723"/>
      <c r="G273" s="723"/>
      <c r="H273" s="723"/>
      <c r="I273" s="723"/>
      <c r="J273" s="724"/>
      <c r="K273" s="189"/>
    </row>
    <row r="274" spans="2:14" s="5" customFormat="1" ht="12.75" customHeight="1" x14ac:dyDescent="0.3">
      <c r="B274" s="730"/>
      <c r="C274" s="731"/>
      <c r="D274" s="721"/>
      <c r="E274" s="725"/>
      <c r="F274" s="726"/>
      <c r="G274" s="726"/>
      <c r="H274" s="726"/>
      <c r="I274" s="726"/>
      <c r="J274" s="727"/>
      <c r="K274" s="189"/>
    </row>
    <row r="275" spans="2:14" s="5" customFormat="1" ht="12.75" customHeight="1" x14ac:dyDescent="0.3">
      <c r="B275" s="730"/>
      <c r="C275" s="731"/>
      <c r="D275" s="266" t="s">
        <v>117</v>
      </c>
      <c r="E275" s="267" t="s">
        <v>85</v>
      </c>
      <c r="F275" s="709" t="s">
        <v>123</v>
      </c>
      <c r="G275" s="710">
        <f>H282</f>
        <v>49.55</v>
      </c>
      <c r="H275" s="710"/>
      <c r="I275" s="711">
        <f>J282</f>
        <v>51.51</v>
      </c>
      <c r="J275" s="711"/>
      <c r="K275" s="189"/>
    </row>
    <row r="276" spans="2:14" s="5" customFormat="1" ht="12.75" customHeight="1" x14ac:dyDescent="0.3">
      <c r="B276" s="734"/>
      <c r="C276" s="735"/>
      <c r="D276" s="186" t="s">
        <v>118</v>
      </c>
      <c r="E276" s="267">
        <v>1</v>
      </c>
      <c r="F276" s="709"/>
      <c r="G276" s="710"/>
      <c r="H276" s="710"/>
      <c r="I276" s="711"/>
      <c r="J276" s="711"/>
      <c r="K276" s="189"/>
      <c r="M276" s="268"/>
      <c r="N276" s="268"/>
    </row>
    <row r="277" spans="2:14" s="5" customFormat="1" x14ac:dyDescent="0.3">
      <c r="B277" s="269"/>
      <c r="C277" s="270"/>
      <c r="D277" s="271"/>
      <c r="E277" s="272"/>
      <c r="F277" s="273"/>
      <c r="G277" s="718" t="s">
        <v>96</v>
      </c>
      <c r="H277" s="718"/>
      <c r="I277" s="719" t="s">
        <v>97</v>
      </c>
      <c r="J277" s="719"/>
      <c r="K277" s="189"/>
    </row>
    <row r="278" spans="2:14" s="57" customFormat="1" ht="24" x14ac:dyDescent="0.3">
      <c r="B278" s="471" t="s">
        <v>73</v>
      </c>
      <c r="C278" s="472" t="s">
        <v>74</v>
      </c>
      <c r="D278" s="473" t="s">
        <v>75</v>
      </c>
      <c r="E278" s="474" t="s">
        <v>72</v>
      </c>
      <c r="F278" s="475" t="s">
        <v>77</v>
      </c>
      <c r="G278" s="476" t="s">
        <v>76</v>
      </c>
      <c r="H278" s="477" t="s">
        <v>78</v>
      </c>
      <c r="I278" s="478" t="s">
        <v>76</v>
      </c>
      <c r="J278" s="479" t="s">
        <v>78</v>
      </c>
      <c r="K278" s="293"/>
    </row>
    <row r="279" spans="2:14" s="5" customFormat="1" ht="24" x14ac:dyDescent="0.3">
      <c r="B279" s="480" t="s">
        <v>495</v>
      </c>
      <c r="C279" s="481" t="s">
        <v>532</v>
      </c>
      <c r="D279" s="482" t="s">
        <v>528</v>
      </c>
      <c r="E279" s="483" t="s">
        <v>85</v>
      </c>
      <c r="F279" s="484">
        <v>1</v>
      </c>
      <c r="G279" s="485">
        <v>26.59</v>
      </c>
      <c r="H279" s="486">
        <f>TRUNC($F279*G279,2)</f>
        <v>26.59</v>
      </c>
      <c r="I279" s="487">
        <v>26.59</v>
      </c>
      <c r="J279" s="486">
        <f>TRUNC($F279*I279,2)</f>
        <v>26.59</v>
      </c>
      <c r="K279" s="189"/>
      <c r="L279" s="189"/>
      <c r="M279" s="268"/>
      <c r="N279" s="268"/>
    </row>
    <row r="280" spans="2:14" s="5" customFormat="1" ht="24" x14ac:dyDescent="0.3">
      <c r="B280" s="480" t="s">
        <v>99</v>
      </c>
      <c r="C280" s="481">
        <v>88264</v>
      </c>
      <c r="D280" s="482" t="s">
        <v>120</v>
      </c>
      <c r="E280" s="483" t="s">
        <v>80</v>
      </c>
      <c r="F280" s="484">
        <v>0.47</v>
      </c>
      <c r="G280" s="485" t="s">
        <v>801</v>
      </c>
      <c r="H280" s="486">
        <f>TRUNC($F280*G280,2)</f>
        <v>12.4</v>
      </c>
      <c r="I280" s="487" t="s">
        <v>802</v>
      </c>
      <c r="J280" s="486">
        <f>TRUNC($F280*I280,2)</f>
        <v>13.49</v>
      </c>
      <c r="K280" s="189"/>
      <c r="L280" s="189"/>
      <c r="M280" s="268"/>
      <c r="N280" s="268"/>
    </row>
    <row r="281" spans="2:14" s="5" customFormat="1" ht="24" x14ac:dyDescent="0.3">
      <c r="B281" s="480" t="s">
        <v>99</v>
      </c>
      <c r="C281" s="481">
        <v>88247</v>
      </c>
      <c r="D281" s="482" t="s">
        <v>119</v>
      </c>
      <c r="E281" s="483" t="s">
        <v>80</v>
      </c>
      <c r="F281" s="484">
        <v>0.47</v>
      </c>
      <c r="G281" s="485" t="s">
        <v>803</v>
      </c>
      <c r="H281" s="486">
        <f>TRUNC($F281*G281,2)</f>
        <v>10.56</v>
      </c>
      <c r="I281" s="487" t="s">
        <v>804</v>
      </c>
      <c r="J281" s="486">
        <f>TRUNC($F281*I281,2)</f>
        <v>11.43</v>
      </c>
      <c r="K281" s="189"/>
      <c r="L281" s="189"/>
      <c r="M281" s="268"/>
      <c r="N281" s="268"/>
    </row>
    <row r="282" spans="2:14" s="5" customFormat="1" x14ac:dyDescent="0.3">
      <c r="B282" s="488"/>
      <c r="C282" s="489"/>
      <c r="D282" s="489"/>
      <c r="E282" s="489"/>
      <c r="F282" s="490"/>
      <c r="G282" s="187" t="s">
        <v>88</v>
      </c>
      <c r="H282" s="276">
        <f>TRUNC(SUM(H279:H281),2)</f>
        <v>49.55</v>
      </c>
      <c r="I282" s="188" t="s">
        <v>88</v>
      </c>
      <c r="J282" s="277">
        <f>TRUNC(SUM(J279:J281),2)</f>
        <v>51.51</v>
      </c>
      <c r="K282" s="297"/>
      <c r="M282" s="268"/>
      <c r="N282" s="268"/>
    </row>
  </sheetData>
  <mergeCells count="152">
    <mergeCell ref="G277:H277"/>
    <mergeCell ref="I277:J277"/>
    <mergeCell ref="B269:J271"/>
    <mergeCell ref="E272:J272"/>
    <mergeCell ref="B4:J4"/>
    <mergeCell ref="G172:H172"/>
    <mergeCell ref="I172:J172"/>
    <mergeCell ref="B221:J222"/>
    <mergeCell ref="B223:C227"/>
    <mergeCell ref="E223:J223"/>
    <mergeCell ref="D224:D225"/>
    <mergeCell ref="E224:J225"/>
    <mergeCell ref="F226:F227"/>
    <mergeCell ref="G226:H227"/>
    <mergeCell ref="I226:J227"/>
    <mergeCell ref="G154:H154"/>
    <mergeCell ref="I154:J154"/>
    <mergeCell ref="B165:J166"/>
    <mergeCell ref="B167:C171"/>
    <mergeCell ref="E167:J167"/>
    <mergeCell ref="D168:D169"/>
    <mergeCell ref="E168:J169"/>
    <mergeCell ref="F170:F171"/>
    <mergeCell ref="G170:H171"/>
    <mergeCell ref="G16:H16"/>
    <mergeCell ref="I16:J16"/>
    <mergeCell ref="B110:J111"/>
    <mergeCell ref="B112:C117"/>
    <mergeCell ref="E112:J112"/>
    <mergeCell ref="D113:D115"/>
    <mergeCell ref="E113:J115"/>
    <mergeCell ref="F116:F117"/>
    <mergeCell ref="G116:H117"/>
    <mergeCell ref="I116:J117"/>
    <mergeCell ref="B22:J23"/>
    <mergeCell ref="E24:J24"/>
    <mergeCell ref="B24:C29"/>
    <mergeCell ref="D25:D27"/>
    <mergeCell ref="E25:J27"/>
    <mergeCell ref="F28:F29"/>
    <mergeCell ref="G28:H29"/>
    <mergeCell ref="I28:J29"/>
    <mergeCell ref="G45:H45"/>
    <mergeCell ref="I45:J45"/>
    <mergeCell ref="D41:D42"/>
    <mergeCell ref="E41:J42"/>
    <mergeCell ref="G30:H30"/>
    <mergeCell ref="I30:J30"/>
    <mergeCell ref="B2:J2"/>
    <mergeCell ref="B9:J10"/>
    <mergeCell ref="B11:C15"/>
    <mergeCell ref="E11:J11"/>
    <mergeCell ref="D12:D13"/>
    <mergeCell ref="E12:J13"/>
    <mergeCell ref="F14:F15"/>
    <mergeCell ref="G14:H15"/>
    <mergeCell ref="I14:J15"/>
    <mergeCell ref="B38:J39"/>
    <mergeCell ref="B40:C44"/>
    <mergeCell ref="E40:J40"/>
    <mergeCell ref="G135:H136"/>
    <mergeCell ref="F43:F44"/>
    <mergeCell ref="G43:H44"/>
    <mergeCell ref="G118:H118"/>
    <mergeCell ref="I118:J118"/>
    <mergeCell ref="I43:J44"/>
    <mergeCell ref="B131:C136"/>
    <mergeCell ref="B71:J72"/>
    <mergeCell ref="B73:C77"/>
    <mergeCell ref="E73:J73"/>
    <mergeCell ref="D74:D75"/>
    <mergeCell ref="E74:J75"/>
    <mergeCell ref="F76:F77"/>
    <mergeCell ref="G76:H77"/>
    <mergeCell ref="I76:J77"/>
    <mergeCell ref="G78:H78"/>
    <mergeCell ref="I78:J78"/>
    <mergeCell ref="B128:J130"/>
    <mergeCell ref="D132:D134"/>
    <mergeCell ref="E132:J134"/>
    <mergeCell ref="B93:J94"/>
    <mergeCell ref="D185:D186"/>
    <mergeCell ref="E184:J184"/>
    <mergeCell ref="I170:J171"/>
    <mergeCell ref="F135:F136"/>
    <mergeCell ref="I135:J136"/>
    <mergeCell ref="G137:H137"/>
    <mergeCell ref="I137:J137"/>
    <mergeCell ref="B145:J147"/>
    <mergeCell ref="E148:J148"/>
    <mergeCell ref="D149:D151"/>
    <mergeCell ref="E149:J151"/>
    <mergeCell ref="F152:F153"/>
    <mergeCell ref="G152:H153"/>
    <mergeCell ref="I152:J153"/>
    <mergeCell ref="E239:J239"/>
    <mergeCell ref="B272:C276"/>
    <mergeCell ref="D240:D241"/>
    <mergeCell ref="E131:J131"/>
    <mergeCell ref="F187:F188"/>
    <mergeCell ref="G187:H188"/>
    <mergeCell ref="I187:J188"/>
    <mergeCell ref="E185:J186"/>
    <mergeCell ref="G208:H208"/>
    <mergeCell ref="I208:J208"/>
    <mergeCell ref="G189:H189"/>
    <mergeCell ref="E202:J202"/>
    <mergeCell ref="G206:H207"/>
    <mergeCell ref="I206:J207"/>
    <mergeCell ref="I189:J189"/>
    <mergeCell ref="B200:J201"/>
    <mergeCell ref="B202:C207"/>
    <mergeCell ref="D203:D205"/>
    <mergeCell ref="E203:J205"/>
    <mergeCell ref="F206:F207"/>
    <mergeCell ref="E240:J241"/>
    <mergeCell ref="F242:F243"/>
    <mergeCell ref="B182:J183"/>
    <mergeCell ref="B184:C188"/>
    <mergeCell ref="G242:H243"/>
    <mergeCell ref="I242:J243"/>
    <mergeCell ref="B148:C153"/>
    <mergeCell ref="F275:F276"/>
    <mergeCell ref="G275:H276"/>
    <mergeCell ref="I275:J276"/>
    <mergeCell ref="B252:J253"/>
    <mergeCell ref="G244:H244"/>
    <mergeCell ref="I244:J244"/>
    <mergeCell ref="D255:D256"/>
    <mergeCell ref="E255:J256"/>
    <mergeCell ref="G228:H228"/>
    <mergeCell ref="I228:J228"/>
    <mergeCell ref="D273:D274"/>
    <mergeCell ref="E273:J274"/>
    <mergeCell ref="I259:J259"/>
    <mergeCell ref="G259:H259"/>
    <mergeCell ref="B254:C258"/>
    <mergeCell ref="E254:J254"/>
    <mergeCell ref="F257:F258"/>
    <mergeCell ref="G257:H258"/>
    <mergeCell ref="I257:J258"/>
    <mergeCell ref="B237:J238"/>
    <mergeCell ref="B239:C243"/>
    <mergeCell ref="B95:C100"/>
    <mergeCell ref="E95:J95"/>
    <mergeCell ref="D96:D98"/>
    <mergeCell ref="E96:J98"/>
    <mergeCell ref="F99:F100"/>
    <mergeCell ref="G99:H100"/>
    <mergeCell ref="I99:J100"/>
    <mergeCell ref="G101:H101"/>
    <mergeCell ref="I101:J101"/>
  </mergeCells>
  <printOptions horizontalCentered="1"/>
  <pageMargins left="0.59055118110236227" right="0.59055118110236227" top="0.98425196850393704" bottom="0.70866141732283472" header="0.31496062992125984" footer="0.31496062992125984"/>
  <pageSetup paperSize="9" scale="64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>
    <tabColor rgb="FF92D050"/>
    <pageSetUpPr fitToPage="1"/>
  </sheetPr>
  <dimension ref="A1:L63"/>
  <sheetViews>
    <sheetView view="pageBreakPreview" topLeftCell="A8" zoomScale="90" zoomScaleSheetLayoutView="90" workbookViewId="0">
      <pane ySplit="972" activePane="bottomLeft"/>
      <selection activeCell="J8" sqref="J1:M1048576"/>
      <selection pane="bottomLeft" activeCell="D58" sqref="D58:I58"/>
    </sheetView>
  </sheetViews>
  <sheetFormatPr defaultColWidth="9.109375" defaultRowHeight="13.2" x14ac:dyDescent="0.3"/>
  <cols>
    <col min="1" max="1" width="6.109375" style="100" bestFit="1" customWidth="1"/>
    <col min="2" max="2" width="59.33203125" style="100" bestFit="1" customWidth="1"/>
    <col min="3" max="3" width="15.5546875" style="102" bestFit="1" customWidth="1"/>
    <col min="4" max="4" width="11.88671875" style="100" bestFit="1" customWidth="1"/>
    <col min="5" max="9" width="13.44140625" style="100" bestFit="1" customWidth="1"/>
    <col min="10" max="10" width="9.109375" style="100"/>
    <col min="11" max="11" width="11.33203125" style="217" bestFit="1" customWidth="1"/>
    <col min="12" max="12" width="11" style="100" bestFit="1" customWidth="1"/>
    <col min="13" max="16384" width="9.109375" style="100"/>
  </cols>
  <sheetData>
    <row r="1" spans="1:12" ht="18" x14ac:dyDescent="0.3">
      <c r="A1" s="822" t="s">
        <v>134</v>
      </c>
      <c r="B1" s="823"/>
      <c r="C1" s="823"/>
      <c r="D1" s="823"/>
      <c r="E1" s="823"/>
      <c r="F1" s="823"/>
      <c r="G1" s="823"/>
      <c r="H1" s="823"/>
      <c r="I1" s="824"/>
    </row>
    <row r="2" spans="1:12" s="101" customFormat="1" ht="6.6" x14ac:dyDescent="0.3">
      <c r="A2" s="197"/>
      <c r="B2" s="197"/>
      <c r="C2" s="197"/>
      <c r="D2" s="197"/>
      <c r="E2" s="197"/>
      <c r="F2" s="197"/>
      <c r="G2" s="197"/>
      <c r="H2" s="197"/>
      <c r="I2" s="197"/>
      <c r="K2" s="218"/>
    </row>
    <row r="3" spans="1:12" s="102" customFormat="1" ht="13.2" customHeight="1" x14ac:dyDescent="0.3">
      <c r="A3" s="3" t="str">
        <f>'(ORÇAMENTO GERAL)'!A6</f>
        <v xml:space="preserve">OBRA: REVITALIZAÇÃO DA QUADRA DE ESPORTE DO DISTRITO DE BIZARRA </v>
      </c>
      <c r="B3" s="198"/>
      <c r="C3" s="198"/>
      <c r="D3" s="198"/>
      <c r="E3" s="198"/>
      <c r="F3" s="198"/>
      <c r="G3" s="198"/>
      <c r="H3" s="198"/>
      <c r="I3" s="198"/>
      <c r="K3" s="219"/>
    </row>
    <row r="4" spans="1:12" s="102" customFormat="1" ht="14.4" customHeight="1" x14ac:dyDescent="0.3">
      <c r="A4" s="3" t="str">
        <f>'(ORÇAMENTO GERAL)'!A7</f>
        <v>LOCALIZAÇÃO: DISTRITO DE BIZARRA – BOM JARDIM / PE</v>
      </c>
      <c r="B4" s="198"/>
      <c r="C4" s="198"/>
      <c r="D4" s="198"/>
      <c r="E4" s="198"/>
      <c r="F4" s="198"/>
      <c r="G4" s="198"/>
      <c r="H4" s="198"/>
      <c r="I4" s="198"/>
      <c r="K4" s="219"/>
    </row>
    <row r="5" spans="1:12" s="102" customFormat="1" ht="14.4" customHeight="1" x14ac:dyDescent="0.3">
      <c r="A5" s="3" t="str">
        <f>'(ORÇAMENTO GERAL)'!A9</f>
        <v>DATA: MAIO/2025</v>
      </c>
      <c r="B5" s="198"/>
      <c r="C5" s="198"/>
      <c r="D5" s="198"/>
      <c r="E5" s="198"/>
      <c r="F5" s="198"/>
      <c r="G5" s="198"/>
      <c r="H5" s="198"/>
      <c r="I5" s="198"/>
      <c r="K5" s="219"/>
    </row>
    <row r="6" spans="1:12" s="101" customFormat="1" ht="6.6" x14ac:dyDescent="0.3">
      <c r="A6" s="197"/>
      <c r="B6" s="197"/>
      <c r="C6" s="199"/>
      <c r="D6" s="200"/>
      <c r="E6" s="200"/>
      <c r="F6" s="200"/>
      <c r="G6" s="200"/>
      <c r="H6" s="200"/>
      <c r="I6" s="200"/>
      <c r="K6" s="218"/>
    </row>
    <row r="7" spans="1:12" s="210" customFormat="1" ht="12" x14ac:dyDescent="0.3">
      <c r="A7" s="826" t="s">
        <v>14</v>
      </c>
      <c r="B7" s="826" t="s">
        <v>15</v>
      </c>
      <c r="C7" s="827" t="s">
        <v>17</v>
      </c>
      <c r="D7" s="816" t="s">
        <v>16</v>
      </c>
      <c r="E7" s="817"/>
      <c r="F7" s="817"/>
      <c r="G7" s="817"/>
      <c r="H7" s="817"/>
      <c r="I7" s="818"/>
      <c r="K7" s="220"/>
    </row>
    <row r="8" spans="1:12" s="210" customFormat="1" ht="12" x14ac:dyDescent="0.3">
      <c r="A8" s="826"/>
      <c r="B8" s="826"/>
      <c r="C8" s="827"/>
      <c r="D8" s="211" t="s">
        <v>25</v>
      </c>
      <c r="E8" s="211" t="s">
        <v>26</v>
      </c>
      <c r="F8" s="211" t="s">
        <v>27</v>
      </c>
      <c r="G8" s="211" t="s">
        <v>322</v>
      </c>
      <c r="H8" s="211" t="s">
        <v>497</v>
      </c>
      <c r="I8" s="211" t="s">
        <v>498</v>
      </c>
      <c r="K8" s="220"/>
      <c r="L8" s="212"/>
    </row>
    <row r="9" spans="1:12" s="102" customFormat="1" x14ac:dyDescent="0.3">
      <c r="A9" s="318"/>
      <c r="B9" s="202"/>
      <c r="C9" s="203"/>
      <c r="D9" s="203"/>
      <c r="E9" s="203"/>
      <c r="F9" s="203"/>
      <c r="G9" s="369"/>
      <c r="H9" s="365"/>
      <c r="I9" s="637"/>
      <c r="K9" s="219"/>
    </row>
    <row r="10" spans="1:12" s="215" customFormat="1" x14ac:dyDescent="0.3">
      <c r="A10" s="319" t="s">
        <v>204</v>
      </c>
      <c r="B10" s="213" t="str">
        <f>'(ORÇAMENTO GERAL)'!D14</f>
        <v>ADMINISTRAÇÃO LOCAL</v>
      </c>
      <c r="C10" s="214">
        <f>'(ORÇAMENTO GERAL)'!Q14</f>
        <v>23214.06</v>
      </c>
      <c r="D10" s="214">
        <f t="shared" ref="D10" si="0">TRUNC($C10*D11,2)</f>
        <v>3867.46</v>
      </c>
      <c r="E10" s="214">
        <f t="shared" ref="E10:F10" si="1">TRUNC($C10*E11,2)</f>
        <v>3867.46</v>
      </c>
      <c r="F10" s="214">
        <f t="shared" si="1"/>
        <v>3869.78</v>
      </c>
      <c r="G10" s="214">
        <f>TRUNC($C10*G11,2)</f>
        <v>3869.78</v>
      </c>
      <c r="H10" s="366">
        <f t="shared" ref="H10:I10" si="2">TRUNC($C10*H11,2)+0.01</f>
        <v>3869.7900000000004</v>
      </c>
      <c r="I10" s="638">
        <f t="shared" si="2"/>
        <v>3869.7900000000004</v>
      </c>
      <c r="K10" s="221">
        <f>C10-SUM(D10:I10)</f>
        <v>0</v>
      </c>
      <c r="L10" s="216"/>
    </row>
    <row r="11" spans="1:12" s="102" customFormat="1" x14ac:dyDescent="0.3">
      <c r="A11" s="318"/>
      <c r="B11" s="202"/>
      <c r="C11" s="204">
        <f>C10/$C$49</f>
        <v>2.3083126045792969E-2</v>
      </c>
      <c r="D11" s="205">
        <v>0.1666</v>
      </c>
      <c r="E11" s="205">
        <v>0.1666</v>
      </c>
      <c r="F11" s="205">
        <v>0.16669999999999999</v>
      </c>
      <c r="G11" s="205">
        <v>0.16669999999999999</v>
      </c>
      <c r="H11" s="205">
        <v>0.16669999999999999</v>
      </c>
      <c r="I11" s="331">
        <v>0.16669999999999999</v>
      </c>
      <c r="K11" s="222">
        <f>1-SUM(D11:I11)</f>
        <v>0</v>
      </c>
    </row>
    <row r="12" spans="1:12" s="102" customFormat="1" x14ac:dyDescent="0.3">
      <c r="A12" s="318"/>
      <c r="B12" s="202"/>
      <c r="C12" s="203"/>
      <c r="D12" s="203"/>
      <c r="E12" s="203"/>
      <c r="F12" s="203"/>
      <c r="G12" s="203"/>
      <c r="H12" s="365"/>
      <c r="I12" s="637"/>
      <c r="K12" s="219"/>
    </row>
    <row r="13" spans="1:12" s="215" customFormat="1" x14ac:dyDescent="0.3">
      <c r="A13" s="319" t="s">
        <v>5</v>
      </c>
      <c r="B13" s="213" t="str">
        <f>'(ORÇAMENTO GERAL)'!D23</f>
        <v>SERVIÇOS PRELIMINARES</v>
      </c>
      <c r="C13" s="214">
        <f>'(ORÇAMENTO GERAL)'!Q23</f>
        <v>78310.449999999983</v>
      </c>
      <c r="D13" s="214">
        <f t="shared" ref="D13:I13" si="3">TRUNC($C13*D14,2)</f>
        <v>78310.45</v>
      </c>
      <c r="E13" s="214">
        <f t="shared" si="3"/>
        <v>0</v>
      </c>
      <c r="F13" s="214">
        <f t="shared" si="3"/>
        <v>0</v>
      </c>
      <c r="G13" s="214">
        <f t="shared" si="3"/>
        <v>0</v>
      </c>
      <c r="H13" s="366">
        <f t="shared" si="3"/>
        <v>0</v>
      </c>
      <c r="I13" s="638">
        <f t="shared" si="3"/>
        <v>0</v>
      </c>
      <c r="K13" s="221">
        <f>C13-SUM(D13:I13)</f>
        <v>0</v>
      </c>
    </row>
    <row r="14" spans="1:12" s="102" customFormat="1" x14ac:dyDescent="0.3">
      <c r="A14" s="318"/>
      <c r="B14" s="202"/>
      <c r="C14" s="204">
        <f>C13/$C$49</f>
        <v>7.7868756609260389E-2</v>
      </c>
      <c r="D14" s="205">
        <v>1</v>
      </c>
      <c r="E14" s="205"/>
      <c r="F14" s="205"/>
      <c r="G14" s="205"/>
      <c r="H14" s="367"/>
      <c r="I14" s="331"/>
      <c r="K14" s="222">
        <f>1-SUM(D14:I14)</f>
        <v>0</v>
      </c>
    </row>
    <row r="15" spans="1:12" s="102" customFormat="1" x14ac:dyDescent="0.3">
      <c r="A15" s="318"/>
      <c r="B15" s="202"/>
      <c r="C15" s="203"/>
      <c r="D15" s="203"/>
      <c r="E15" s="203"/>
      <c r="F15" s="203"/>
      <c r="G15" s="203"/>
      <c r="H15" s="365"/>
      <c r="I15" s="637"/>
      <c r="K15" s="219"/>
    </row>
    <row r="16" spans="1:12" s="215" customFormat="1" x14ac:dyDescent="0.3">
      <c r="A16" s="319" t="s">
        <v>7</v>
      </c>
      <c r="B16" s="213" t="str">
        <f>'(ORÇAMENTO GERAL)'!D157</f>
        <v>TRABALHOS EM TERRA</v>
      </c>
      <c r="C16" s="214">
        <f>'(ORÇAMENTO GERAL)'!Q157</f>
        <v>2292.4299999999998</v>
      </c>
      <c r="D16" s="214">
        <f t="shared" ref="D16:I16" si="4">TRUNC($C16*D17,2)</f>
        <v>2292.4299999999998</v>
      </c>
      <c r="E16" s="214">
        <f t="shared" si="4"/>
        <v>0</v>
      </c>
      <c r="F16" s="214">
        <f t="shared" si="4"/>
        <v>0</v>
      </c>
      <c r="G16" s="214">
        <f t="shared" si="4"/>
        <v>0</v>
      </c>
      <c r="H16" s="366">
        <f t="shared" si="4"/>
        <v>0</v>
      </c>
      <c r="I16" s="638">
        <f t="shared" si="4"/>
        <v>0</v>
      </c>
      <c r="K16" s="221">
        <f>C16-SUM(D16:I16)</f>
        <v>0</v>
      </c>
    </row>
    <row r="17" spans="1:11" s="102" customFormat="1" x14ac:dyDescent="0.3">
      <c r="A17" s="318"/>
      <c r="B17" s="202"/>
      <c r="C17" s="204">
        <f>C16/$C$49</f>
        <v>2.2795000375271349E-3</v>
      </c>
      <c r="D17" s="205">
        <v>1</v>
      </c>
      <c r="E17" s="205"/>
      <c r="F17" s="205"/>
      <c r="G17" s="205"/>
      <c r="H17" s="367"/>
      <c r="I17" s="331"/>
      <c r="K17" s="222">
        <f>1-SUM(D17:I17)</f>
        <v>0</v>
      </c>
    </row>
    <row r="18" spans="1:11" s="102" customFormat="1" x14ac:dyDescent="0.3">
      <c r="A18" s="318"/>
      <c r="B18" s="202"/>
      <c r="C18" s="203"/>
      <c r="D18" s="203"/>
      <c r="E18" s="203"/>
      <c r="F18" s="203"/>
      <c r="G18" s="203"/>
      <c r="H18" s="365"/>
      <c r="I18" s="637"/>
      <c r="K18" s="219"/>
    </row>
    <row r="19" spans="1:11" s="215" customFormat="1" x14ac:dyDescent="0.3">
      <c r="A19" s="319" t="s">
        <v>8</v>
      </c>
      <c r="B19" s="213" t="str">
        <f>'(ORÇAMENTO GERAL)'!D189</f>
        <v>INFRAESTRUTURA</v>
      </c>
      <c r="C19" s="214">
        <f>'(ORÇAMENTO GERAL)'!Q189</f>
        <v>8838.2200000000012</v>
      </c>
      <c r="D19" s="214">
        <f t="shared" ref="D19:I19" si="5">TRUNC($C19*D20,2)</f>
        <v>8838.2199999999993</v>
      </c>
      <c r="E19" s="214">
        <f>TRUNC($C19*E20,2)</f>
        <v>0</v>
      </c>
      <c r="F19" s="214">
        <f t="shared" si="5"/>
        <v>0</v>
      </c>
      <c r="G19" s="214">
        <f t="shared" si="5"/>
        <v>0</v>
      </c>
      <c r="H19" s="366">
        <f t="shared" si="5"/>
        <v>0</v>
      </c>
      <c r="I19" s="638">
        <f t="shared" si="5"/>
        <v>0</v>
      </c>
      <c r="K19" s="221">
        <f>C19-SUM(D19:I19)</f>
        <v>0</v>
      </c>
    </row>
    <row r="20" spans="1:11" s="102" customFormat="1" x14ac:dyDescent="0.3">
      <c r="A20" s="318"/>
      <c r="B20" s="202"/>
      <c r="C20" s="204">
        <f>C19/$C$49</f>
        <v>8.7883699051543914E-3</v>
      </c>
      <c r="D20" s="205">
        <v>1</v>
      </c>
      <c r="E20" s="205"/>
      <c r="F20" s="205"/>
      <c r="G20" s="205"/>
      <c r="H20" s="367"/>
      <c r="I20" s="331"/>
      <c r="K20" s="222">
        <f>1-SUM(D20:I20)</f>
        <v>0</v>
      </c>
    </row>
    <row r="21" spans="1:11" s="102" customFormat="1" x14ac:dyDescent="0.3">
      <c r="A21" s="318"/>
      <c r="B21" s="202"/>
      <c r="C21" s="201"/>
      <c r="D21" s="203"/>
      <c r="E21" s="203"/>
      <c r="F21" s="203"/>
      <c r="G21" s="203"/>
      <c r="H21" s="365"/>
      <c r="I21" s="637"/>
      <c r="K21" s="219"/>
    </row>
    <row r="22" spans="1:11" s="215" customFormat="1" x14ac:dyDescent="0.3">
      <c r="A22" s="319" t="s">
        <v>9</v>
      </c>
      <c r="B22" s="213" t="str">
        <f>'(ORÇAMENTO GERAL)'!D269</f>
        <v>ESTRUTURA</v>
      </c>
      <c r="C22" s="214">
        <f>'(ORÇAMENTO GERAL)'!Q269</f>
        <v>213524.36000000002</v>
      </c>
      <c r="D22" s="214">
        <f>TRUNC($C22*D23,2)</f>
        <v>74733.52</v>
      </c>
      <c r="E22" s="214">
        <f>TRUNC($C22*E23,2)</f>
        <v>138790.82999999999</v>
      </c>
      <c r="F22" s="214">
        <f>TRUNC($C22*F23,2)</f>
        <v>0</v>
      </c>
      <c r="G22" s="214">
        <f>TRUNC($C22*G23,2)+0.01</f>
        <v>0.01</v>
      </c>
      <c r="H22" s="366">
        <f>TRUNC($C22*H23,2)</f>
        <v>0</v>
      </c>
      <c r="I22" s="638">
        <f t="shared" ref="I22" si="6">TRUNC($C22*I23,2)</f>
        <v>0</v>
      </c>
      <c r="K22" s="221">
        <f>C22-SUM(D22:I22)</f>
        <v>0</v>
      </c>
    </row>
    <row r="23" spans="1:11" s="102" customFormat="1" x14ac:dyDescent="0.3">
      <c r="A23" s="318"/>
      <c r="B23" s="202"/>
      <c r="C23" s="204">
        <f>C22/$C$49</f>
        <v>0.21232002138907516</v>
      </c>
      <c r="D23" s="205">
        <v>0.35</v>
      </c>
      <c r="E23" s="205">
        <v>0.65</v>
      </c>
      <c r="F23" s="205"/>
      <c r="G23" s="205"/>
      <c r="H23" s="367"/>
      <c r="I23" s="331"/>
      <c r="K23" s="222">
        <f>1-SUM(D23:I23)</f>
        <v>0</v>
      </c>
    </row>
    <row r="24" spans="1:11" s="102" customFormat="1" x14ac:dyDescent="0.3">
      <c r="A24" s="318"/>
      <c r="B24" s="202"/>
      <c r="C24" s="201"/>
      <c r="D24" s="203"/>
      <c r="E24" s="203"/>
      <c r="F24" s="203"/>
      <c r="G24" s="203"/>
      <c r="H24" s="365"/>
      <c r="I24" s="637"/>
      <c r="K24" s="223"/>
    </row>
    <row r="25" spans="1:11" s="215" customFormat="1" x14ac:dyDescent="0.3">
      <c r="A25" s="319" t="s">
        <v>10</v>
      </c>
      <c r="B25" s="213" t="str">
        <f>'(ORÇAMENTO GERAL)'!D342</f>
        <v>PAREDES E REVESTIMENTOS</v>
      </c>
      <c r="C25" s="214">
        <f>'(ORÇAMENTO GERAL)'!Q342</f>
        <v>170115.11000000002</v>
      </c>
      <c r="D25" s="214">
        <f t="shared" ref="D25:H25" si="7">TRUNC($C25*D26,2)</f>
        <v>0</v>
      </c>
      <c r="E25" s="214">
        <f>TRUNC($C25*E26,2)</f>
        <v>25517.26</v>
      </c>
      <c r="F25" s="214">
        <f>TRUNC($C25*F26,2)+0.01</f>
        <v>144597.85</v>
      </c>
      <c r="G25" s="214">
        <f>TRUNC($C25*G26,2)</f>
        <v>0</v>
      </c>
      <c r="H25" s="366">
        <f t="shared" si="7"/>
        <v>0</v>
      </c>
      <c r="I25" s="638">
        <f>TRUNC($C25*I26,2)</f>
        <v>0</v>
      </c>
      <c r="K25" s="221">
        <f>C25-SUM(D25:I25)</f>
        <v>0</v>
      </c>
    </row>
    <row r="26" spans="1:11" s="102" customFormat="1" x14ac:dyDescent="0.3">
      <c r="A26" s="318"/>
      <c r="B26" s="202"/>
      <c r="C26" s="204">
        <f>C25/$C$49</f>
        <v>0.16915561200513551</v>
      </c>
      <c r="D26" s="205"/>
      <c r="E26" s="205">
        <v>0.15</v>
      </c>
      <c r="F26" s="205">
        <v>0.85</v>
      </c>
      <c r="G26" s="205"/>
      <c r="H26" s="367"/>
      <c r="I26" s="331"/>
      <c r="K26" s="222">
        <f>1-SUM(D26:I26)</f>
        <v>0</v>
      </c>
    </row>
    <row r="27" spans="1:11" s="102" customFormat="1" x14ac:dyDescent="0.3">
      <c r="A27" s="318"/>
      <c r="B27" s="202"/>
      <c r="C27" s="203"/>
      <c r="D27" s="203"/>
      <c r="E27" s="203"/>
      <c r="F27" s="206"/>
      <c r="G27" s="203"/>
      <c r="H27" s="368"/>
      <c r="I27" s="637"/>
      <c r="K27" s="223"/>
    </row>
    <row r="28" spans="1:11" s="215" customFormat="1" x14ac:dyDescent="0.3">
      <c r="A28" s="319" t="s">
        <v>12</v>
      </c>
      <c r="B28" s="213" t="str">
        <f>'(ORÇAMENTO GERAL)'!D468</f>
        <v>PISOS</v>
      </c>
      <c r="C28" s="214">
        <f>'(ORÇAMENTO GERAL)'!Q468</f>
        <v>48331.54</v>
      </c>
      <c r="D28" s="214">
        <f t="shared" ref="D28:E28" si="8">TRUNC($C28*D29,2)</f>
        <v>0</v>
      </c>
      <c r="E28" s="214">
        <f t="shared" si="8"/>
        <v>0</v>
      </c>
      <c r="F28" s="214">
        <f>TRUNC($C28*F29,2)</f>
        <v>12082.88</v>
      </c>
      <c r="G28" s="214">
        <f>TRUNC($C28*G29,2)+0.01</f>
        <v>36248.660000000003</v>
      </c>
      <c r="H28" s="366">
        <f>TRUNC($C28*H29,2)</f>
        <v>0</v>
      </c>
      <c r="I28" s="638">
        <f>TRUNC($C28*I29,2)</f>
        <v>0</v>
      </c>
      <c r="K28" s="221">
        <f>C28-SUM(D28:I28)</f>
        <v>0</v>
      </c>
    </row>
    <row r="29" spans="1:11" s="102" customFormat="1" x14ac:dyDescent="0.3">
      <c r="A29" s="318"/>
      <c r="B29" s="202"/>
      <c r="C29" s="204">
        <f>C28/$C$49</f>
        <v>4.8058936257047866E-2</v>
      </c>
      <c r="D29" s="205"/>
      <c r="E29" s="205"/>
      <c r="F29" s="205">
        <v>0.25</v>
      </c>
      <c r="G29" s="205">
        <v>0.75</v>
      </c>
      <c r="H29" s="367"/>
      <c r="I29" s="331"/>
      <c r="K29" s="222">
        <f>1-SUM(D29:I29)</f>
        <v>0</v>
      </c>
    </row>
    <row r="30" spans="1:11" s="102" customFormat="1" x14ac:dyDescent="0.3">
      <c r="A30" s="318"/>
      <c r="B30" s="202"/>
      <c r="C30" s="203"/>
      <c r="D30" s="203"/>
      <c r="E30" s="203"/>
      <c r="F30" s="206"/>
      <c r="G30" s="203"/>
      <c r="H30" s="368"/>
      <c r="I30" s="637"/>
      <c r="K30" s="223"/>
    </row>
    <row r="31" spans="1:11" s="215" customFormat="1" x14ac:dyDescent="0.3">
      <c r="A31" s="320" t="s">
        <v>18</v>
      </c>
      <c r="B31" s="213" t="str">
        <f>'(ORÇAMENTO GERAL)'!D504</f>
        <v>COBERTA</v>
      </c>
      <c r="C31" s="214">
        <f>'(ORÇAMENTO GERAL)'!Q504</f>
        <v>148275.73000000001</v>
      </c>
      <c r="D31" s="214">
        <f t="shared" ref="D31:I31" si="9">TRUNC($C31*D32,2)</f>
        <v>0</v>
      </c>
      <c r="E31" s="214">
        <f t="shared" si="9"/>
        <v>0</v>
      </c>
      <c r="F31" s="214">
        <f t="shared" si="9"/>
        <v>0</v>
      </c>
      <c r="G31" s="214">
        <f t="shared" si="9"/>
        <v>126034.37</v>
      </c>
      <c r="H31" s="366">
        <f>TRUNC($C31*H32,2)+0.01</f>
        <v>22241.359999999997</v>
      </c>
      <c r="I31" s="638">
        <f t="shared" si="9"/>
        <v>0</v>
      </c>
      <c r="K31" s="221">
        <f>C31-SUM(D31:I31)</f>
        <v>0</v>
      </c>
    </row>
    <row r="32" spans="1:11" s="102" customFormat="1" x14ac:dyDescent="0.3">
      <c r="A32" s="318"/>
      <c r="B32" s="202"/>
      <c r="C32" s="204">
        <f>C31/$C$49</f>
        <v>0.14743941237000188</v>
      </c>
      <c r="D32" s="205"/>
      <c r="E32" s="205"/>
      <c r="F32" s="205"/>
      <c r="G32" s="205">
        <v>0.85</v>
      </c>
      <c r="H32" s="367">
        <v>0.15</v>
      </c>
      <c r="I32" s="331"/>
      <c r="K32" s="222">
        <f>1-SUM(D32:I32)</f>
        <v>0</v>
      </c>
    </row>
    <row r="33" spans="1:11" s="102" customFormat="1" x14ac:dyDescent="0.3">
      <c r="A33" s="318"/>
      <c r="B33" s="202"/>
      <c r="C33" s="203"/>
      <c r="D33" s="203"/>
      <c r="E33" s="203"/>
      <c r="F33" s="206"/>
      <c r="G33" s="203"/>
      <c r="H33" s="368"/>
      <c r="I33" s="637"/>
      <c r="K33" s="223"/>
    </row>
    <row r="34" spans="1:11" s="215" customFormat="1" x14ac:dyDescent="0.3">
      <c r="A34" s="320" t="s">
        <v>19</v>
      </c>
      <c r="B34" s="213" t="str">
        <f>'(ORÇAMENTO GERAL)'!D549</f>
        <v>ESQUADRIAS</v>
      </c>
      <c r="C34" s="214">
        <f>'(ORÇAMENTO GERAL)'!Q549</f>
        <v>25677.37</v>
      </c>
      <c r="D34" s="214">
        <f t="shared" ref="D34:I34" si="10">TRUNC($C34*D35,2)</f>
        <v>0</v>
      </c>
      <c r="E34" s="214">
        <f t="shared" si="10"/>
        <v>0</v>
      </c>
      <c r="F34" s="214">
        <f t="shared" si="10"/>
        <v>0</v>
      </c>
      <c r="G34" s="214">
        <f t="shared" si="10"/>
        <v>0</v>
      </c>
      <c r="H34" s="366">
        <f t="shared" si="10"/>
        <v>25677.37</v>
      </c>
      <c r="I34" s="638">
        <f t="shared" si="10"/>
        <v>0</v>
      </c>
      <c r="K34" s="221">
        <f>C34-SUM(D34:I34)</f>
        <v>0</v>
      </c>
    </row>
    <row r="35" spans="1:11" s="102" customFormat="1" x14ac:dyDescent="0.3">
      <c r="A35" s="318"/>
      <c r="B35" s="202"/>
      <c r="C35" s="204">
        <f>C34/$C$49</f>
        <v>2.5532542271126332E-2</v>
      </c>
      <c r="D35" s="205"/>
      <c r="E35" s="205"/>
      <c r="F35" s="205"/>
      <c r="G35" s="205"/>
      <c r="H35" s="367">
        <v>1</v>
      </c>
      <c r="I35" s="331"/>
      <c r="K35" s="222">
        <f>1-SUM(D35:I35)</f>
        <v>0</v>
      </c>
    </row>
    <row r="36" spans="1:11" s="102" customFormat="1" x14ac:dyDescent="0.3">
      <c r="A36" s="318"/>
      <c r="B36" s="202"/>
      <c r="C36" s="203"/>
      <c r="D36" s="203"/>
      <c r="E36" s="203"/>
      <c r="F36" s="206"/>
      <c r="G36" s="203"/>
      <c r="H36" s="368"/>
      <c r="I36" s="637"/>
      <c r="K36" s="223"/>
    </row>
    <row r="37" spans="1:11" s="215" customFormat="1" x14ac:dyDescent="0.3">
      <c r="A37" s="320" t="s">
        <v>20</v>
      </c>
      <c r="B37" s="213" t="str">
        <f>'(ORÇAMENTO GERAL)'!D583</f>
        <v>PINTURAS E ACABAMENTOS</v>
      </c>
      <c r="C37" s="214">
        <f>'(ORÇAMENTO GERAL)'!Q583</f>
        <v>212995.10000000003</v>
      </c>
      <c r="D37" s="214">
        <f t="shared" ref="D37:H37" si="11">TRUNC($C37*D38,2)</f>
        <v>0</v>
      </c>
      <c r="E37" s="214">
        <f t="shared" si="11"/>
        <v>0</v>
      </c>
      <c r="F37" s="214">
        <f t="shared" si="11"/>
        <v>0</v>
      </c>
      <c r="G37" s="214">
        <f t="shared" si="11"/>
        <v>0</v>
      </c>
      <c r="H37" s="366">
        <f t="shared" si="11"/>
        <v>117147.3</v>
      </c>
      <c r="I37" s="638">
        <f>TRUNC($C37*I38,2)+0.01</f>
        <v>95847.799999999988</v>
      </c>
      <c r="K37" s="221">
        <f>C37-SUM(D37:I37)</f>
        <v>0</v>
      </c>
    </row>
    <row r="38" spans="1:11" s="102" customFormat="1" x14ac:dyDescent="0.3">
      <c r="A38" s="318"/>
      <c r="B38" s="202"/>
      <c r="C38" s="204">
        <f>C37/$C$49</f>
        <v>0.21179374656722169</v>
      </c>
      <c r="D38" s="205"/>
      <c r="E38" s="205"/>
      <c r="F38" s="205"/>
      <c r="G38" s="205"/>
      <c r="H38" s="367">
        <v>0.55000000000000004</v>
      </c>
      <c r="I38" s="331">
        <v>0.45</v>
      </c>
      <c r="K38" s="222">
        <f>1-SUM(D38:I38)</f>
        <v>0</v>
      </c>
    </row>
    <row r="39" spans="1:11" s="102" customFormat="1" x14ac:dyDescent="0.3">
      <c r="A39" s="318"/>
      <c r="B39" s="202"/>
      <c r="C39" s="203"/>
      <c r="D39" s="203"/>
      <c r="E39" s="203"/>
      <c r="F39" s="206"/>
      <c r="G39" s="203"/>
      <c r="H39" s="368"/>
      <c r="I39" s="637"/>
      <c r="K39" s="223"/>
    </row>
    <row r="40" spans="1:11" s="215" customFormat="1" x14ac:dyDescent="0.3">
      <c r="A40" s="320" t="s">
        <v>21</v>
      </c>
      <c r="B40" s="213" t="str">
        <f>'(ORÇAMENTO GERAL)'!D738</f>
        <v xml:space="preserve">INSTALAÇÕES HIDROSSANITÁRIOS  </v>
      </c>
      <c r="C40" s="214">
        <f>'(ORÇAMENTO GERAL)'!Q738</f>
        <v>30552.760000000002</v>
      </c>
      <c r="D40" s="214">
        <f t="shared" ref="D40:I40" si="12">TRUNC($C40*D41,2)</f>
        <v>0</v>
      </c>
      <c r="E40" s="214">
        <f t="shared" si="12"/>
        <v>0</v>
      </c>
      <c r="F40" s="214">
        <f t="shared" si="12"/>
        <v>0</v>
      </c>
      <c r="G40" s="214">
        <f t="shared" si="12"/>
        <v>0</v>
      </c>
      <c r="H40" s="366">
        <f t="shared" si="12"/>
        <v>0</v>
      </c>
      <c r="I40" s="638">
        <f t="shared" si="12"/>
        <v>30552.76</v>
      </c>
      <c r="K40" s="221">
        <f>C40-SUM(D40:I40)</f>
        <v>0</v>
      </c>
    </row>
    <row r="41" spans="1:11" s="102" customFormat="1" x14ac:dyDescent="0.3">
      <c r="A41" s="318"/>
      <c r="B41" s="202"/>
      <c r="C41" s="204">
        <f>C40/$C$49</f>
        <v>3.0380433673681449E-2</v>
      </c>
      <c r="D41" s="205"/>
      <c r="E41" s="205"/>
      <c r="F41" s="205"/>
      <c r="G41" s="205"/>
      <c r="H41" s="367"/>
      <c r="I41" s="331">
        <v>1</v>
      </c>
      <c r="K41" s="222">
        <f>1-SUM(D41:I41)</f>
        <v>0</v>
      </c>
    </row>
    <row r="42" spans="1:11" s="102" customFormat="1" x14ac:dyDescent="0.3">
      <c r="A42" s="318"/>
      <c r="B42" s="202"/>
      <c r="C42" s="203"/>
      <c r="D42" s="203"/>
      <c r="E42" s="203"/>
      <c r="F42" s="206"/>
      <c r="G42" s="203"/>
      <c r="H42" s="368"/>
      <c r="I42" s="637"/>
      <c r="K42" s="223"/>
    </row>
    <row r="43" spans="1:11" s="215" customFormat="1" x14ac:dyDescent="0.3">
      <c r="A43" s="320" t="s">
        <v>22</v>
      </c>
      <c r="B43" s="213" t="str">
        <f>'(ORÇAMENTO GERAL)'!D865</f>
        <v>INSTALAÇÃO ELÉTRICA</v>
      </c>
      <c r="C43" s="214">
        <f>'(ORÇAMENTO GERAL)'!Q865</f>
        <v>18077</v>
      </c>
      <c r="D43" s="214">
        <f t="shared" ref="D43:I43" si="13">TRUNC($C43*D44,2)</f>
        <v>0</v>
      </c>
      <c r="E43" s="214">
        <f t="shared" si="13"/>
        <v>0</v>
      </c>
      <c r="F43" s="214">
        <f t="shared" si="13"/>
        <v>0</v>
      </c>
      <c r="G43" s="214">
        <f t="shared" si="13"/>
        <v>0</v>
      </c>
      <c r="H43" s="366">
        <f t="shared" si="13"/>
        <v>0</v>
      </c>
      <c r="I43" s="638">
        <f t="shared" si="13"/>
        <v>18077</v>
      </c>
      <c r="K43" s="221">
        <f>C43-SUM(D43:I43)</f>
        <v>0</v>
      </c>
    </row>
    <row r="44" spans="1:11" s="102" customFormat="1" x14ac:dyDescent="0.3">
      <c r="A44" s="318"/>
      <c r="B44" s="202"/>
      <c r="C44" s="204">
        <f>C43/$C$49</f>
        <v>1.797504053706243E-2</v>
      </c>
      <c r="D44" s="205"/>
      <c r="E44" s="205"/>
      <c r="F44" s="205"/>
      <c r="G44" s="205"/>
      <c r="H44" s="367"/>
      <c r="I44" s="331">
        <v>1</v>
      </c>
      <c r="K44" s="222">
        <f>1-SUM(D44:I44)</f>
        <v>0</v>
      </c>
    </row>
    <row r="45" spans="1:11" s="102" customFormat="1" x14ac:dyDescent="0.3">
      <c r="A45" s="318"/>
      <c r="B45" s="202"/>
      <c r="C45" s="203"/>
      <c r="D45" s="203"/>
      <c r="E45" s="203"/>
      <c r="F45" s="206"/>
      <c r="G45" s="203"/>
      <c r="H45" s="368"/>
      <c r="I45" s="637"/>
      <c r="K45" s="223"/>
    </row>
    <row r="46" spans="1:11" s="215" customFormat="1" x14ac:dyDescent="0.3">
      <c r="A46" s="320" t="s">
        <v>23</v>
      </c>
      <c r="B46" s="213" t="str">
        <f>'(ORÇAMENTO GERAL)'!D952</f>
        <v xml:space="preserve">SERVIÇOS COMPLEMENTARES   </v>
      </c>
      <c r="C46" s="214">
        <f>'(ORÇAMENTO GERAL)'!Q952</f>
        <v>25468.15</v>
      </c>
      <c r="D46" s="214">
        <f t="shared" ref="D46:I46" si="14">TRUNC($C46*D47,2)</f>
        <v>0</v>
      </c>
      <c r="E46" s="214">
        <f t="shared" si="14"/>
        <v>0</v>
      </c>
      <c r="F46" s="214">
        <f t="shared" si="14"/>
        <v>0</v>
      </c>
      <c r="G46" s="214">
        <f t="shared" si="14"/>
        <v>0</v>
      </c>
      <c r="H46" s="366">
        <f t="shared" si="14"/>
        <v>0</v>
      </c>
      <c r="I46" s="638">
        <f t="shared" si="14"/>
        <v>25468.15</v>
      </c>
      <c r="K46" s="221">
        <f>C46-SUM(D46:I46)</f>
        <v>0</v>
      </c>
    </row>
    <row r="47" spans="1:11" s="102" customFormat="1" x14ac:dyDescent="0.3">
      <c r="A47" s="318"/>
      <c r="B47" s="202"/>
      <c r="C47" s="204">
        <f>C46/$C$49</f>
        <v>2.5324502331912736E-2</v>
      </c>
      <c r="D47" s="205"/>
      <c r="E47" s="205"/>
      <c r="F47" s="205"/>
      <c r="G47" s="205"/>
      <c r="H47" s="367"/>
      <c r="I47" s="331">
        <v>1</v>
      </c>
      <c r="K47" s="222">
        <f>1-SUM(D47:I47)</f>
        <v>0</v>
      </c>
    </row>
    <row r="48" spans="1:11" s="102" customFormat="1" x14ac:dyDescent="0.3">
      <c r="A48" s="318"/>
      <c r="B48" s="202"/>
      <c r="C48" s="203"/>
      <c r="D48" s="203"/>
      <c r="E48" s="203"/>
      <c r="F48" s="203"/>
      <c r="G48" s="203"/>
      <c r="H48" s="365"/>
      <c r="I48" s="637"/>
      <c r="K48" s="219"/>
    </row>
    <row r="49" spans="1:12" s="102" customFormat="1" x14ac:dyDescent="0.3">
      <c r="A49" s="828" t="s">
        <v>24</v>
      </c>
      <c r="B49" s="829"/>
      <c r="C49" s="214">
        <f>SUM(C10,C13,C16,C19,C22,C25,C28,C31,C34,C37,C40,C43,C46)</f>
        <v>1005672.2800000001</v>
      </c>
      <c r="D49" s="203"/>
      <c r="E49" s="203"/>
      <c r="F49" s="203"/>
      <c r="G49" s="203"/>
      <c r="H49" s="365"/>
      <c r="I49" s="637"/>
      <c r="K49" s="219"/>
    </row>
    <row r="50" spans="1:12" s="102" customFormat="1" x14ac:dyDescent="0.3">
      <c r="A50" s="828"/>
      <c r="B50" s="829"/>
      <c r="C50" s="204">
        <f>C49/$C$49</f>
        <v>1</v>
      </c>
      <c r="D50" s="203"/>
      <c r="E50" s="206"/>
      <c r="F50" s="206"/>
      <c r="G50" s="203"/>
      <c r="H50" s="368"/>
      <c r="I50" s="637"/>
      <c r="K50" s="219"/>
    </row>
    <row r="51" spans="1:12" s="102" customFormat="1" x14ac:dyDescent="0.3">
      <c r="A51" s="321"/>
      <c r="B51" s="639"/>
      <c r="C51" s="207"/>
      <c r="D51" s="640"/>
      <c r="E51" s="207"/>
      <c r="F51" s="207"/>
      <c r="G51" s="640"/>
      <c r="H51" s="370"/>
      <c r="I51" s="364"/>
      <c r="K51" s="219"/>
    </row>
    <row r="52" spans="1:12" s="103" customFormat="1" ht="12" x14ac:dyDescent="0.3">
      <c r="A52" s="830" t="s">
        <v>30</v>
      </c>
      <c r="B52" s="830"/>
      <c r="C52" s="830"/>
      <c r="D52" s="229">
        <f t="shared" ref="D52:G52" si="15">SUM(D10,D13,D16,D19,D22,D25,D28,D31,D34,D37,D40,D43,D46)</f>
        <v>168042.08000000002</v>
      </c>
      <c r="E52" s="229">
        <f t="shared" si="15"/>
        <v>168175.55</v>
      </c>
      <c r="F52" s="229">
        <f t="shared" si="15"/>
        <v>160550.51</v>
      </c>
      <c r="G52" s="229">
        <f t="shared" si="15"/>
        <v>166152.82</v>
      </c>
      <c r="H52" s="229">
        <f t="shared" ref="H52:I52" si="16">SUM(H10,H13,H16,H19,H22,H25,H28,H31,H34,H37,H40,H43,H46)</f>
        <v>168935.82</v>
      </c>
      <c r="I52" s="229">
        <f t="shared" si="16"/>
        <v>173815.49999999997</v>
      </c>
      <c r="K52" s="221">
        <f>C49-SUM(D52:I52)</f>
        <v>0</v>
      </c>
    </row>
    <row r="53" spans="1:12" s="103" customFormat="1" ht="12" x14ac:dyDescent="0.3">
      <c r="A53" s="830"/>
      <c r="B53" s="830"/>
      <c r="C53" s="830"/>
      <c r="D53" s="208">
        <f t="shared" ref="D53:G53" si="17">D52/$C$49</f>
        <v>0.1670942744887032</v>
      </c>
      <c r="E53" s="208">
        <f t="shared" si="17"/>
        <v>0.1672269916796354</v>
      </c>
      <c r="F53" s="208">
        <f t="shared" si="17"/>
        <v>0.15964495909144477</v>
      </c>
      <c r="G53" s="208">
        <f t="shared" si="17"/>
        <v>0.1652156704567814</v>
      </c>
      <c r="H53" s="208">
        <f t="shared" ref="H53:I53" si="18">H52/$C$49</f>
        <v>0.167982973538855</v>
      </c>
      <c r="I53" s="208">
        <f t="shared" si="18"/>
        <v>0.17283513074458007</v>
      </c>
      <c r="K53" s="222">
        <f>1-SUM(D53:I53)</f>
        <v>0</v>
      </c>
    </row>
    <row r="54" spans="1:12" s="102" customFormat="1" x14ac:dyDescent="0.3">
      <c r="A54" s="321"/>
      <c r="B54" s="639"/>
      <c r="C54" s="207"/>
      <c r="D54" s="640"/>
      <c r="E54" s="207"/>
      <c r="F54" s="207"/>
      <c r="G54" s="640"/>
      <c r="H54" s="371"/>
      <c r="I54" s="364"/>
      <c r="K54" s="219"/>
    </row>
    <row r="55" spans="1:12" s="103" customFormat="1" ht="12" x14ac:dyDescent="0.3">
      <c r="A55" s="830" t="s">
        <v>59</v>
      </c>
      <c r="B55" s="830"/>
      <c r="C55" s="830"/>
      <c r="D55" s="229">
        <f>D52</f>
        <v>168042.08000000002</v>
      </c>
      <c r="E55" s="229">
        <f t="shared" ref="E55:G55" si="19">E52+D55</f>
        <v>336217.63</v>
      </c>
      <c r="F55" s="229">
        <f t="shared" si="19"/>
        <v>496768.14</v>
      </c>
      <c r="G55" s="229">
        <f t="shared" si="19"/>
        <v>662920.95999999996</v>
      </c>
      <c r="H55" s="229">
        <f t="shared" ref="H55" si="20">H52+G55</f>
        <v>831856.78</v>
      </c>
      <c r="I55" s="229">
        <f t="shared" ref="I55" si="21">I52+H55</f>
        <v>1005672.28</v>
      </c>
      <c r="K55" s="209"/>
    </row>
    <row r="56" spans="1:12" s="103" customFormat="1" ht="12" x14ac:dyDescent="0.3">
      <c r="A56" s="830"/>
      <c r="B56" s="830"/>
      <c r="C56" s="830"/>
      <c r="D56" s="208">
        <f t="shared" ref="D56:G56" si="22">D55/$C$49</f>
        <v>0.1670942744887032</v>
      </c>
      <c r="E56" s="208">
        <f t="shared" si="22"/>
        <v>0.33432126616833863</v>
      </c>
      <c r="F56" s="208">
        <f t="shared" si="22"/>
        <v>0.4939662252597834</v>
      </c>
      <c r="G56" s="208">
        <f t="shared" si="22"/>
        <v>0.65918189571656471</v>
      </c>
      <c r="H56" s="208">
        <f t="shared" ref="H56:I56" si="23">H55/$C$49</f>
        <v>0.82716486925541977</v>
      </c>
      <c r="I56" s="208">
        <f t="shared" si="23"/>
        <v>0.99999999999999989</v>
      </c>
      <c r="K56" s="209"/>
    </row>
    <row r="57" spans="1:12" s="103" customFormat="1" ht="12" x14ac:dyDescent="0.3">
      <c r="A57" s="321"/>
      <c r="B57" s="639"/>
      <c r="C57" s="639"/>
      <c r="D57" s="209"/>
      <c r="E57" s="209"/>
      <c r="F57" s="209"/>
      <c r="G57" s="209"/>
      <c r="H57" s="595"/>
      <c r="I57" s="332"/>
      <c r="K57" s="209"/>
    </row>
    <row r="58" spans="1:12" s="104" customFormat="1" ht="15.6" x14ac:dyDescent="0.3">
      <c r="A58" s="825" t="s">
        <v>13</v>
      </c>
      <c r="B58" s="825"/>
      <c r="C58" s="825"/>
      <c r="D58" s="819">
        <f>SUM(D52:I52)</f>
        <v>1005672.28</v>
      </c>
      <c r="E58" s="820"/>
      <c r="F58" s="820"/>
      <c r="G58" s="820"/>
      <c r="H58" s="820"/>
      <c r="I58" s="821"/>
      <c r="K58" s="224">
        <f>C49</f>
        <v>1005672.2800000001</v>
      </c>
      <c r="L58" s="226">
        <f>D58-K58</f>
        <v>0</v>
      </c>
    </row>
    <row r="59" spans="1:12" x14ac:dyDescent="0.3">
      <c r="K59" s="225"/>
      <c r="L59" s="217"/>
    </row>
    <row r="60" spans="1:12" x14ac:dyDescent="0.3">
      <c r="K60" s="226" t="s">
        <v>28</v>
      </c>
      <c r="L60" s="228">
        <f>K58/6</f>
        <v>167612.04666666669</v>
      </c>
    </row>
    <row r="61" spans="1:12" x14ac:dyDescent="0.3">
      <c r="L61" s="217"/>
    </row>
    <row r="62" spans="1:12" x14ac:dyDescent="0.3">
      <c r="K62" s="227"/>
      <c r="L62" s="105"/>
    </row>
    <row r="63" spans="1:12" x14ac:dyDescent="0.3">
      <c r="K63" s="227"/>
      <c r="L63" s="105"/>
    </row>
  </sheetData>
  <mergeCells count="10">
    <mergeCell ref="D7:I7"/>
    <mergeCell ref="D58:I58"/>
    <mergeCell ref="A1:I1"/>
    <mergeCell ref="A58:C58"/>
    <mergeCell ref="A7:A8"/>
    <mergeCell ref="B7:B8"/>
    <mergeCell ref="C7:C8"/>
    <mergeCell ref="A49:B50"/>
    <mergeCell ref="A52:C53"/>
    <mergeCell ref="A55:C56"/>
  </mergeCells>
  <phoneticPr fontId="8" type="noConversion"/>
  <printOptions horizontalCentered="1"/>
  <pageMargins left="0.59055118110236227" right="0.59055118110236227" top="0.98425196850393704" bottom="0.59055118110236227" header="0.31496062992125984" footer="0.31496062992125984"/>
  <pageSetup paperSize="9" scale="56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rgb="FF92D050"/>
    <pageSetUpPr fitToPage="1"/>
  </sheetPr>
  <dimension ref="B1:S19"/>
  <sheetViews>
    <sheetView view="pageBreakPreview" zoomScaleNormal="100" zoomScaleSheetLayoutView="100" workbookViewId="0">
      <selection activeCell="D22" sqref="D22"/>
    </sheetView>
  </sheetViews>
  <sheetFormatPr defaultRowHeight="13.8" x14ac:dyDescent="0.3"/>
  <cols>
    <col min="1" max="1" width="2.33203125" style="53" customWidth="1"/>
    <col min="2" max="2" width="20.6640625" style="53" customWidth="1"/>
    <col min="3" max="3" width="10.88671875" style="53" customWidth="1"/>
    <col min="4" max="4" width="53.33203125" style="53" customWidth="1"/>
    <col min="5" max="5" width="9.109375" style="53"/>
    <col min="6" max="6" width="10.5546875" style="53" customWidth="1"/>
    <col min="7" max="7" width="9.44140625" style="53" customWidth="1"/>
    <col min="8" max="8" width="10" style="53" customWidth="1"/>
    <col min="9" max="9" width="2.33203125" style="54" customWidth="1"/>
    <col min="10" max="10" width="9.109375" style="52"/>
    <col min="11" max="253" width="9.109375" style="53"/>
    <col min="254" max="254" width="17.5546875" style="53" customWidth="1"/>
    <col min="255" max="255" width="47.5546875" style="53" customWidth="1"/>
    <col min="256" max="256" width="9.109375" style="53"/>
    <col min="257" max="257" width="10.33203125" style="53" customWidth="1"/>
    <col min="258" max="258" width="11.6640625" style="53" customWidth="1"/>
    <col min="259" max="259" width="15.88671875" style="53" customWidth="1"/>
    <col min="260" max="509" width="9.109375" style="53"/>
    <col min="510" max="510" width="17.5546875" style="53" customWidth="1"/>
    <col min="511" max="511" width="47.5546875" style="53" customWidth="1"/>
    <col min="512" max="512" width="9.109375" style="53"/>
    <col min="513" max="513" width="10.33203125" style="53" customWidth="1"/>
    <col min="514" max="514" width="11.6640625" style="53" customWidth="1"/>
    <col min="515" max="515" width="15.88671875" style="53" customWidth="1"/>
    <col min="516" max="765" width="9.109375" style="53"/>
    <col min="766" max="766" width="17.5546875" style="53" customWidth="1"/>
    <col min="767" max="767" width="47.5546875" style="53" customWidth="1"/>
    <col min="768" max="768" width="9.109375" style="53"/>
    <col min="769" max="769" width="10.33203125" style="53" customWidth="1"/>
    <col min="770" max="770" width="11.6640625" style="53" customWidth="1"/>
    <col min="771" max="771" width="15.88671875" style="53" customWidth="1"/>
    <col min="772" max="1021" width="9.109375" style="53"/>
    <col min="1022" max="1022" width="17.5546875" style="53" customWidth="1"/>
    <col min="1023" max="1023" width="47.5546875" style="53" customWidth="1"/>
    <col min="1024" max="1024" width="9.109375" style="53"/>
    <col min="1025" max="1025" width="10.33203125" style="53" customWidth="1"/>
    <col min="1026" max="1026" width="11.6640625" style="53" customWidth="1"/>
    <col min="1027" max="1027" width="15.88671875" style="53" customWidth="1"/>
    <col min="1028" max="1277" width="9.109375" style="53"/>
    <col min="1278" max="1278" width="17.5546875" style="53" customWidth="1"/>
    <col min="1279" max="1279" width="47.5546875" style="53" customWidth="1"/>
    <col min="1280" max="1280" width="9.109375" style="53"/>
    <col min="1281" max="1281" width="10.33203125" style="53" customWidth="1"/>
    <col min="1282" max="1282" width="11.6640625" style="53" customWidth="1"/>
    <col min="1283" max="1283" width="15.88671875" style="53" customWidth="1"/>
    <col min="1284" max="1533" width="9.109375" style="53"/>
    <col min="1534" max="1534" width="17.5546875" style="53" customWidth="1"/>
    <col min="1535" max="1535" width="47.5546875" style="53" customWidth="1"/>
    <col min="1536" max="1536" width="9.109375" style="53"/>
    <col min="1537" max="1537" width="10.33203125" style="53" customWidth="1"/>
    <col min="1538" max="1538" width="11.6640625" style="53" customWidth="1"/>
    <col min="1539" max="1539" width="15.88671875" style="53" customWidth="1"/>
    <col min="1540" max="1789" width="9.109375" style="53"/>
    <col min="1790" max="1790" width="17.5546875" style="53" customWidth="1"/>
    <col min="1791" max="1791" width="47.5546875" style="53" customWidth="1"/>
    <col min="1792" max="1792" width="9.109375" style="53"/>
    <col min="1793" max="1793" width="10.33203125" style="53" customWidth="1"/>
    <col min="1794" max="1794" width="11.6640625" style="53" customWidth="1"/>
    <col min="1795" max="1795" width="15.88671875" style="53" customWidth="1"/>
    <col min="1796" max="2045" width="9.109375" style="53"/>
    <col min="2046" max="2046" width="17.5546875" style="53" customWidth="1"/>
    <col min="2047" max="2047" width="47.5546875" style="53" customWidth="1"/>
    <col min="2048" max="2048" width="9.109375" style="53"/>
    <col min="2049" max="2049" width="10.33203125" style="53" customWidth="1"/>
    <col min="2050" max="2050" width="11.6640625" style="53" customWidth="1"/>
    <col min="2051" max="2051" width="15.88671875" style="53" customWidth="1"/>
    <col min="2052" max="2301" width="9.109375" style="53"/>
    <col min="2302" max="2302" width="17.5546875" style="53" customWidth="1"/>
    <col min="2303" max="2303" width="47.5546875" style="53" customWidth="1"/>
    <col min="2304" max="2304" width="9.109375" style="53"/>
    <col min="2305" max="2305" width="10.33203125" style="53" customWidth="1"/>
    <col min="2306" max="2306" width="11.6640625" style="53" customWidth="1"/>
    <col min="2307" max="2307" width="15.88671875" style="53" customWidth="1"/>
    <col min="2308" max="2557" width="9.109375" style="53"/>
    <col min="2558" max="2558" width="17.5546875" style="53" customWidth="1"/>
    <col min="2559" max="2559" width="47.5546875" style="53" customWidth="1"/>
    <col min="2560" max="2560" width="9.109375" style="53"/>
    <col min="2561" max="2561" width="10.33203125" style="53" customWidth="1"/>
    <col min="2562" max="2562" width="11.6640625" style="53" customWidth="1"/>
    <col min="2563" max="2563" width="15.88671875" style="53" customWidth="1"/>
    <col min="2564" max="2813" width="9.109375" style="53"/>
    <col min="2814" max="2814" width="17.5546875" style="53" customWidth="1"/>
    <col min="2815" max="2815" width="47.5546875" style="53" customWidth="1"/>
    <col min="2816" max="2816" width="9.109375" style="53"/>
    <col min="2817" max="2817" width="10.33203125" style="53" customWidth="1"/>
    <col min="2818" max="2818" width="11.6640625" style="53" customWidth="1"/>
    <col min="2819" max="2819" width="15.88671875" style="53" customWidth="1"/>
    <col min="2820" max="3069" width="9.109375" style="53"/>
    <col min="3070" max="3070" width="17.5546875" style="53" customWidth="1"/>
    <col min="3071" max="3071" width="47.5546875" style="53" customWidth="1"/>
    <col min="3072" max="3072" width="9.109375" style="53"/>
    <col min="3073" max="3073" width="10.33203125" style="53" customWidth="1"/>
    <col min="3074" max="3074" width="11.6640625" style="53" customWidth="1"/>
    <col min="3075" max="3075" width="15.88671875" style="53" customWidth="1"/>
    <col min="3076" max="3325" width="9.109375" style="53"/>
    <col min="3326" max="3326" width="17.5546875" style="53" customWidth="1"/>
    <col min="3327" max="3327" width="47.5546875" style="53" customWidth="1"/>
    <col min="3328" max="3328" width="9.109375" style="53"/>
    <col min="3329" max="3329" width="10.33203125" style="53" customWidth="1"/>
    <col min="3330" max="3330" width="11.6640625" style="53" customWidth="1"/>
    <col min="3331" max="3331" width="15.88671875" style="53" customWidth="1"/>
    <col min="3332" max="3581" width="9.109375" style="53"/>
    <col min="3582" max="3582" width="17.5546875" style="53" customWidth="1"/>
    <col min="3583" max="3583" width="47.5546875" style="53" customWidth="1"/>
    <col min="3584" max="3584" width="9.109375" style="53"/>
    <col min="3585" max="3585" width="10.33203125" style="53" customWidth="1"/>
    <col min="3586" max="3586" width="11.6640625" style="53" customWidth="1"/>
    <col min="3587" max="3587" width="15.88671875" style="53" customWidth="1"/>
    <col min="3588" max="3837" width="9.109375" style="53"/>
    <col min="3838" max="3838" width="17.5546875" style="53" customWidth="1"/>
    <col min="3839" max="3839" width="47.5546875" style="53" customWidth="1"/>
    <col min="3840" max="3840" width="9.109375" style="53"/>
    <col min="3841" max="3841" width="10.33203125" style="53" customWidth="1"/>
    <col min="3842" max="3842" width="11.6640625" style="53" customWidth="1"/>
    <col min="3843" max="3843" width="15.88671875" style="53" customWidth="1"/>
    <col min="3844" max="4093" width="9.109375" style="53"/>
    <col min="4094" max="4094" width="17.5546875" style="53" customWidth="1"/>
    <col min="4095" max="4095" width="47.5546875" style="53" customWidth="1"/>
    <col min="4096" max="4096" width="9.109375" style="53"/>
    <col min="4097" max="4097" width="10.33203125" style="53" customWidth="1"/>
    <col min="4098" max="4098" width="11.6640625" style="53" customWidth="1"/>
    <col min="4099" max="4099" width="15.88671875" style="53" customWidth="1"/>
    <col min="4100" max="4349" width="9.109375" style="53"/>
    <col min="4350" max="4350" width="17.5546875" style="53" customWidth="1"/>
    <col min="4351" max="4351" width="47.5546875" style="53" customWidth="1"/>
    <col min="4352" max="4352" width="9.109375" style="53"/>
    <col min="4353" max="4353" width="10.33203125" style="53" customWidth="1"/>
    <col min="4354" max="4354" width="11.6640625" style="53" customWidth="1"/>
    <col min="4355" max="4355" width="15.88671875" style="53" customWidth="1"/>
    <col min="4356" max="4605" width="9.109375" style="53"/>
    <col min="4606" max="4606" width="17.5546875" style="53" customWidth="1"/>
    <col min="4607" max="4607" width="47.5546875" style="53" customWidth="1"/>
    <col min="4608" max="4608" width="9.109375" style="53"/>
    <col min="4609" max="4609" width="10.33203125" style="53" customWidth="1"/>
    <col min="4610" max="4610" width="11.6640625" style="53" customWidth="1"/>
    <col min="4611" max="4611" width="15.88671875" style="53" customWidth="1"/>
    <col min="4612" max="4861" width="9.109375" style="53"/>
    <col min="4862" max="4862" width="17.5546875" style="53" customWidth="1"/>
    <col min="4863" max="4863" width="47.5546875" style="53" customWidth="1"/>
    <col min="4864" max="4864" width="9.109375" style="53"/>
    <col min="4865" max="4865" width="10.33203125" style="53" customWidth="1"/>
    <col min="4866" max="4866" width="11.6640625" style="53" customWidth="1"/>
    <col min="4867" max="4867" width="15.88671875" style="53" customWidth="1"/>
    <col min="4868" max="5117" width="9.109375" style="53"/>
    <col min="5118" max="5118" width="17.5546875" style="53" customWidth="1"/>
    <col min="5119" max="5119" width="47.5546875" style="53" customWidth="1"/>
    <col min="5120" max="5120" width="9.109375" style="53"/>
    <col min="5121" max="5121" width="10.33203125" style="53" customWidth="1"/>
    <col min="5122" max="5122" width="11.6640625" style="53" customWidth="1"/>
    <col min="5123" max="5123" width="15.88671875" style="53" customWidth="1"/>
    <col min="5124" max="5373" width="9.109375" style="53"/>
    <col min="5374" max="5374" width="17.5546875" style="53" customWidth="1"/>
    <col min="5375" max="5375" width="47.5546875" style="53" customWidth="1"/>
    <col min="5376" max="5376" width="9.109375" style="53"/>
    <col min="5377" max="5377" width="10.33203125" style="53" customWidth="1"/>
    <col min="5378" max="5378" width="11.6640625" style="53" customWidth="1"/>
    <col min="5379" max="5379" width="15.88671875" style="53" customWidth="1"/>
    <col min="5380" max="5629" width="9.109375" style="53"/>
    <col min="5630" max="5630" width="17.5546875" style="53" customWidth="1"/>
    <col min="5631" max="5631" width="47.5546875" style="53" customWidth="1"/>
    <col min="5632" max="5632" width="9.109375" style="53"/>
    <col min="5633" max="5633" width="10.33203125" style="53" customWidth="1"/>
    <col min="5634" max="5634" width="11.6640625" style="53" customWidth="1"/>
    <col min="5635" max="5635" width="15.88671875" style="53" customWidth="1"/>
    <col min="5636" max="5885" width="9.109375" style="53"/>
    <col min="5886" max="5886" width="17.5546875" style="53" customWidth="1"/>
    <col min="5887" max="5887" width="47.5546875" style="53" customWidth="1"/>
    <col min="5888" max="5888" width="9.109375" style="53"/>
    <col min="5889" max="5889" width="10.33203125" style="53" customWidth="1"/>
    <col min="5890" max="5890" width="11.6640625" style="53" customWidth="1"/>
    <col min="5891" max="5891" width="15.88671875" style="53" customWidth="1"/>
    <col min="5892" max="6141" width="9.109375" style="53"/>
    <col min="6142" max="6142" width="17.5546875" style="53" customWidth="1"/>
    <col min="6143" max="6143" width="47.5546875" style="53" customWidth="1"/>
    <col min="6144" max="6144" width="9.109375" style="53"/>
    <col min="6145" max="6145" width="10.33203125" style="53" customWidth="1"/>
    <col min="6146" max="6146" width="11.6640625" style="53" customWidth="1"/>
    <col min="6147" max="6147" width="15.88671875" style="53" customWidth="1"/>
    <col min="6148" max="6397" width="9.109375" style="53"/>
    <col min="6398" max="6398" width="17.5546875" style="53" customWidth="1"/>
    <col min="6399" max="6399" width="47.5546875" style="53" customWidth="1"/>
    <col min="6400" max="6400" width="9.109375" style="53"/>
    <col min="6401" max="6401" width="10.33203125" style="53" customWidth="1"/>
    <col min="6402" max="6402" width="11.6640625" style="53" customWidth="1"/>
    <col min="6403" max="6403" width="15.88671875" style="53" customWidth="1"/>
    <col min="6404" max="6653" width="9.109375" style="53"/>
    <col min="6654" max="6654" width="17.5546875" style="53" customWidth="1"/>
    <col min="6655" max="6655" width="47.5546875" style="53" customWidth="1"/>
    <col min="6656" max="6656" width="9.109375" style="53"/>
    <col min="6657" max="6657" width="10.33203125" style="53" customWidth="1"/>
    <col min="6658" max="6658" width="11.6640625" style="53" customWidth="1"/>
    <col min="6659" max="6659" width="15.88671875" style="53" customWidth="1"/>
    <col min="6660" max="6909" width="9.109375" style="53"/>
    <col min="6910" max="6910" width="17.5546875" style="53" customWidth="1"/>
    <col min="6911" max="6911" width="47.5546875" style="53" customWidth="1"/>
    <col min="6912" max="6912" width="9.109375" style="53"/>
    <col min="6913" max="6913" width="10.33203125" style="53" customWidth="1"/>
    <col min="6914" max="6914" width="11.6640625" style="53" customWidth="1"/>
    <col min="6915" max="6915" width="15.88671875" style="53" customWidth="1"/>
    <col min="6916" max="7165" width="9.109375" style="53"/>
    <col min="7166" max="7166" width="17.5546875" style="53" customWidth="1"/>
    <col min="7167" max="7167" width="47.5546875" style="53" customWidth="1"/>
    <col min="7168" max="7168" width="9.109375" style="53"/>
    <col min="7169" max="7169" width="10.33203125" style="53" customWidth="1"/>
    <col min="7170" max="7170" width="11.6640625" style="53" customWidth="1"/>
    <col min="7171" max="7171" width="15.88671875" style="53" customWidth="1"/>
    <col min="7172" max="7421" width="9.109375" style="53"/>
    <col min="7422" max="7422" width="17.5546875" style="53" customWidth="1"/>
    <col min="7423" max="7423" width="47.5546875" style="53" customWidth="1"/>
    <col min="7424" max="7424" width="9.109375" style="53"/>
    <col min="7425" max="7425" width="10.33203125" style="53" customWidth="1"/>
    <col min="7426" max="7426" width="11.6640625" style="53" customWidth="1"/>
    <col min="7427" max="7427" width="15.88671875" style="53" customWidth="1"/>
    <col min="7428" max="7677" width="9.109375" style="53"/>
    <col min="7678" max="7678" width="17.5546875" style="53" customWidth="1"/>
    <col min="7679" max="7679" width="47.5546875" style="53" customWidth="1"/>
    <col min="7680" max="7680" width="9.109375" style="53"/>
    <col min="7681" max="7681" width="10.33203125" style="53" customWidth="1"/>
    <col min="7682" max="7682" width="11.6640625" style="53" customWidth="1"/>
    <col min="7683" max="7683" width="15.88671875" style="53" customWidth="1"/>
    <col min="7684" max="7933" width="9.109375" style="53"/>
    <col min="7934" max="7934" width="17.5546875" style="53" customWidth="1"/>
    <col min="7935" max="7935" width="47.5546875" style="53" customWidth="1"/>
    <col min="7936" max="7936" width="9.109375" style="53"/>
    <col min="7937" max="7937" width="10.33203125" style="53" customWidth="1"/>
    <col min="7938" max="7938" width="11.6640625" style="53" customWidth="1"/>
    <col min="7939" max="7939" width="15.88671875" style="53" customWidth="1"/>
    <col min="7940" max="8189" width="9.109375" style="53"/>
    <col min="8190" max="8190" width="17.5546875" style="53" customWidth="1"/>
    <col min="8191" max="8191" width="47.5546875" style="53" customWidth="1"/>
    <col min="8192" max="8192" width="9.109375" style="53"/>
    <col min="8193" max="8193" width="10.33203125" style="53" customWidth="1"/>
    <col min="8194" max="8194" width="11.6640625" style="53" customWidth="1"/>
    <col min="8195" max="8195" width="15.88671875" style="53" customWidth="1"/>
    <col min="8196" max="8445" width="9.109375" style="53"/>
    <col min="8446" max="8446" width="17.5546875" style="53" customWidth="1"/>
    <col min="8447" max="8447" width="47.5546875" style="53" customWidth="1"/>
    <col min="8448" max="8448" width="9.109375" style="53"/>
    <col min="8449" max="8449" width="10.33203125" style="53" customWidth="1"/>
    <col min="8450" max="8450" width="11.6640625" style="53" customWidth="1"/>
    <col min="8451" max="8451" width="15.88671875" style="53" customWidth="1"/>
    <col min="8452" max="8701" width="9.109375" style="53"/>
    <col min="8702" max="8702" width="17.5546875" style="53" customWidth="1"/>
    <col min="8703" max="8703" width="47.5546875" style="53" customWidth="1"/>
    <col min="8704" max="8704" width="9.109375" style="53"/>
    <col min="8705" max="8705" width="10.33203125" style="53" customWidth="1"/>
    <col min="8706" max="8706" width="11.6640625" style="53" customWidth="1"/>
    <col min="8707" max="8707" width="15.88671875" style="53" customWidth="1"/>
    <col min="8708" max="8957" width="9.109375" style="53"/>
    <col min="8958" max="8958" width="17.5546875" style="53" customWidth="1"/>
    <col min="8959" max="8959" width="47.5546875" style="53" customWidth="1"/>
    <col min="8960" max="8960" width="9.109375" style="53"/>
    <col min="8961" max="8961" width="10.33203125" style="53" customWidth="1"/>
    <col min="8962" max="8962" width="11.6640625" style="53" customWidth="1"/>
    <col min="8963" max="8963" width="15.88671875" style="53" customWidth="1"/>
    <col min="8964" max="9213" width="9.109375" style="53"/>
    <col min="9214" max="9214" width="17.5546875" style="53" customWidth="1"/>
    <col min="9215" max="9215" width="47.5546875" style="53" customWidth="1"/>
    <col min="9216" max="9216" width="9.109375" style="53"/>
    <col min="9217" max="9217" width="10.33203125" style="53" customWidth="1"/>
    <col min="9218" max="9218" width="11.6640625" style="53" customWidth="1"/>
    <col min="9219" max="9219" width="15.88671875" style="53" customWidth="1"/>
    <col min="9220" max="9469" width="9.109375" style="53"/>
    <col min="9470" max="9470" width="17.5546875" style="53" customWidth="1"/>
    <col min="9471" max="9471" width="47.5546875" style="53" customWidth="1"/>
    <col min="9472" max="9472" width="9.109375" style="53"/>
    <col min="9473" max="9473" width="10.33203125" style="53" customWidth="1"/>
    <col min="9474" max="9474" width="11.6640625" style="53" customWidth="1"/>
    <col min="9475" max="9475" width="15.88671875" style="53" customWidth="1"/>
    <col min="9476" max="9725" width="9.109375" style="53"/>
    <col min="9726" max="9726" width="17.5546875" style="53" customWidth="1"/>
    <col min="9727" max="9727" width="47.5546875" style="53" customWidth="1"/>
    <col min="9728" max="9728" width="9.109375" style="53"/>
    <col min="9729" max="9729" width="10.33203125" style="53" customWidth="1"/>
    <col min="9730" max="9730" width="11.6640625" style="53" customWidth="1"/>
    <col min="9731" max="9731" width="15.88671875" style="53" customWidth="1"/>
    <col min="9732" max="9981" width="9.109375" style="53"/>
    <col min="9982" max="9982" width="17.5546875" style="53" customWidth="1"/>
    <col min="9983" max="9983" width="47.5546875" style="53" customWidth="1"/>
    <col min="9984" max="9984" width="9.109375" style="53"/>
    <col min="9985" max="9985" width="10.33203125" style="53" customWidth="1"/>
    <col min="9986" max="9986" width="11.6640625" style="53" customWidth="1"/>
    <col min="9987" max="9987" width="15.88671875" style="53" customWidth="1"/>
    <col min="9988" max="10237" width="9.109375" style="53"/>
    <col min="10238" max="10238" width="17.5546875" style="53" customWidth="1"/>
    <col min="10239" max="10239" width="47.5546875" style="53" customWidth="1"/>
    <col min="10240" max="10240" width="9.109375" style="53"/>
    <col min="10241" max="10241" width="10.33203125" style="53" customWidth="1"/>
    <col min="10242" max="10242" width="11.6640625" style="53" customWidth="1"/>
    <col min="10243" max="10243" width="15.88671875" style="53" customWidth="1"/>
    <col min="10244" max="10493" width="9.109375" style="53"/>
    <col min="10494" max="10494" width="17.5546875" style="53" customWidth="1"/>
    <col min="10495" max="10495" width="47.5546875" style="53" customWidth="1"/>
    <col min="10496" max="10496" width="9.109375" style="53"/>
    <col min="10497" max="10497" width="10.33203125" style="53" customWidth="1"/>
    <col min="10498" max="10498" width="11.6640625" style="53" customWidth="1"/>
    <col min="10499" max="10499" width="15.88671875" style="53" customWidth="1"/>
    <col min="10500" max="10749" width="9.109375" style="53"/>
    <col min="10750" max="10750" width="17.5546875" style="53" customWidth="1"/>
    <col min="10751" max="10751" width="47.5546875" style="53" customWidth="1"/>
    <col min="10752" max="10752" width="9.109375" style="53"/>
    <col min="10753" max="10753" width="10.33203125" style="53" customWidth="1"/>
    <col min="10754" max="10754" width="11.6640625" style="53" customWidth="1"/>
    <col min="10755" max="10755" width="15.88671875" style="53" customWidth="1"/>
    <col min="10756" max="11005" width="9.109375" style="53"/>
    <col min="11006" max="11006" width="17.5546875" style="53" customWidth="1"/>
    <col min="11007" max="11007" width="47.5546875" style="53" customWidth="1"/>
    <col min="11008" max="11008" width="9.109375" style="53"/>
    <col min="11009" max="11009" width="10.33203125" style="53" customWidth="1"/>
    <col min="11010" max="11010" width="11.6640625" style="53" customWidth="1"/>
    <col min="11011" max="11011" width="15.88671875" style="53" customWidth="1"/>
    <col min="11012" max="11261" width="9.109375" style="53"/>
    <col min="11262" max="11262" width="17.5546875" style="53" customWidth="1"/>
    <col min="11263" max="11263" width="47.5546875" style="53" customWidth="1"/>
    <col min="11264" max="11264" width="9.109375" style="53"/>
    <col min="11265" max="11265" width="10.33203125" style="53" customWidth="1"/>
    <col min="11266" max="11266" width="11.6640625" style="53" customWidth="1"/>
    <col min="11267" max="11267" width="15.88671875" style="53" customWidth="1"/>
    <col min="11268" max="11517" width="9.109375" style="53"/>
    <col min="11518" max="11518" width="17.5546875" style="53" customWidth="1"/>
    <col min="11519" max="11519" width="47.5546875" style="53" customWidth="1"/>
    <col min="11520" max="11520" width="9.109375" style="53"/>
    <col min="11521" max="11521" width="10.33203125" style="53" customWidth="1"/>
    <col min="11522" max="11522" width="11.6640625" style="53" customWidth="1"/>
    <col min="11523" max="11523" width="15.88671875" style="53" customWidth="1"/>
    <col min="11524" max="11773" width="9.109375" style="53"/>
    <col min="11774" max="11774" width="17.5546875" style="53" customWidth="1"/>
    <col min="11775" max="11775" width="47.5546875" style="53" customWidth="1"/>
    <col min="11776" max="11776" width="9.109375" style="53"/>
    <col min="11777" max="11777" width="10.33203125" style="53" customWidth="1"/>
    <col min="11778" max="11778" width="11.6640625" style="53" customWidth="1"/>
    <col min="11779" max="11779" width="15.88671875" style="53" customWidth="1"/>
    <col min="11780" max="12029" width="9.109375" style="53"/>
    <col min="12030" max="12030" width="17.5546875" style="53" customWidth="1"/>
    <col min="12031" max="12031" width="47.5546875" style="53" customWidth="1"/>
    <col min="12032" max="12032" width="9.109375" style="53"/>
    <col min="12033" max="12033" width="10.33203125" style="53" customWidth="1"/>
    <col min="12034" max="12034" width="11.6640625" style="53" customWidth="1"/>
    <col min="12035" max="12035" width="15.88671875" style="53" customWidth="1"/>
    <col min="12036" max="12285" width="9.109375" style="53"/>
    <col min="12286" max="12286" width="17.5546875" style="53" customWidth="1"/>
    <col min="12287" max="12287" width="47.5546875" style="53" customWidth="1"/>
    <col min="12288" max="12288" width="9.109375" style="53"/>
    <col min="12289" max="12289" width="10.33203125" style="53" customWidth="1"/>
    <col min="12290" max="12290" width="11.6640625" style="53" customWidth="1"/>
    <col min="12291" max="12291" width="15.88671875" style="53" customWidth="1"/>
    <col min="12292" max="12541" width="9.109375" style="53"/>
    <col min="12542" max="12542" width="17.5546875" style="53" customWidth="1"/>
    <col min="12543" max="12543" width="47.5546875" style="53" customWidth="1"/>
    <col min="12544" max="12544" width="9.109375" style="53"/>
    <col min="12545" max="12545" width="10.33203125" style="53" customWidth="1"/>
    <col min="12546" max="12546" width="11.6640625" style="53" customWidth="1"/>
    <col min="12547" max="12547" width="15.88671875" style="53" customWidth="1"/>
    <col min="12548" max="12797" width="9.109375" style="53"/>
    <col min="12798" max="12798" width="17.5546875" style="53" customWidth="1"/>
    <col min="12799" max="12799" width="47.5546875" style="53" customWidth="1"/>
    <col min="12800" max="12800" width="9.109375" style="53"/>
    <col min="12801" max="12801" width="10.33203125" style="53" customWidth="1"/>
    <col min="12802" max="12802" width="11.6640625" style="53" customWidth="1"/>
    <col min="12803" max="12803" width="15.88671875" style="53" customWidth="1"/>
    <col min="12804" max="13053" width="9.109375" style="53"/>
    <col min="13054" max="13054" width="17.5546875" style="53" customWidth="1"/>
    <col min="13055" max="13055" width="47.5546875" style="53" customWidth="1"/>
    <col min="13056" max="13056" width="9.109375" style="53"/>
    <col min="13057" max="13057" width="10.33203125" style="53" customWidth="1"/>
    <col min="13058" max="13058" width="11.6640625" style="53" customWidth="1"/>
    <col min="13059" max="13059" width="15.88671875" style="53" customWidth="1"/>
    <col min="13060" max="13309" width="9.109375" style="53"/>
    <col min="13310" max="13310" width="17.5546875" style="53" customWidth="1"/>
    <col min="13311" max="13311" width="47.5546875" style="53" customWidth="1"/>
    <col min="13312" max="13312" width="9.109375" style="53"/>
    <col min="13313" max="13313" width="10.33203125" style="53" customWidth="1"/>
    <col min="13314" max="13314" width="11.6640625" style="53" customWidth="1"/>
    <col min="13315" max="13315" width="15.88671875" style="53" customWidth="1"/>
    <col min="13316" max="13565" width="9.109375" style="53"/>
    <col min="13566" max="13566" width="17.5546875" style="53" customWidth="1"/>
    <col min="13567" max="13567" width="47.5546875" style="53" customWidth="1"/>
    <col min="13568" max="13568" width="9.109375" style="53"/>
    <col min="13569" max="13569" width="10.33203125" style="53" customWidth="1"/>
    <col min="13570" max="13570" width="11.6640625" style="53" customWidth="1"/>
    <col min="13571" max="13571" width="15.88671875" style="53" customWidth="1"/>
    <col min="13572" max="13821" width="9.109375" style="53"/>
    <col min="13822" max="13822" width="17.5546875" style="53" customWidth="1"/>
    <col min="13823" max="13823" width="47.5546875" style="53" customWidth="1"/>
    <col min="13824" max="13824" width="9.109375" style="53"/>
    <col min="13825" max="13825" width="10.33203125" style="53" customWidth="1"/>
    <col min="13826" max="13826" width="11.6640625" style="53" customWidth="1"/>
    <col min="13827" max="13827" width="15.88671875" style="53" customWidth="1"/>
    <col min="13828" max="14077" width="9.109375" style="53"/>
    <col min="14078" max="14078" width="17.5546875" style="53" customWidth="1"/>
    <col min="14079" max="14079" width="47.5546875" style="53" customWidth="1"/>
    <col min="14080" max="14080" width="9.109375" style="53"/>
    <col min="14081" max="14081" width="10.33203125" style="53" customWidth="1"/>
    <col min="14082" max="14082" width="11.6640625" style="53" customWidth="1"/>
    <col min="14083" max="14083" width="15.88671875" style="53" customWidth="1"/>
    <col min="14084" max="14333" width="9.109375" style="53"/>
    <col min="14334" max="14334" width="17.5546875" style="53" customWidth="1"/>
    <col min="14335" max="14335" width="47.5546875" style="53" customWidth="1"/>
    <col min="14336" max="14336" width="9.109375" style="53"/>
    <col min="14337" max="14337" width="10.33203125" style="53" customWidth="1"/>
    <col min="14338" max="14338" width="11.6640625" style="53" customWidth="1"/>
    <col min="14339" max="14339" width="15.88671875" style="53" customWidth="1"/>
    <col min="14340" max="14589" width="9.109375" style="53"/>
    <col min="14590" max="14590" width="17.5546875" style="53" customWidth="1"/>
    <col min="14591" max="14591" width="47.5546875" style="53" customWidth="1"/>
    <col min="14592" max="14592" width="9.109375" style="53"/>
    <col min="14593" max="14593" width="10.33203125" style="53" customWidth="1"/>
    <col min="14594" max="14594" width="11.6640625" style="53" customWidth="1"/>
    <col min="14595" max="14595" width="15.88671875" style="53" customWidth="1"/>
    <col min="14596" max="14845" width="9.109375" style="53"/>
    <col min="14846" max="14846" width="17.5546875" style="53" customWidth="1"/>
    <col min="14847" max="14847" width="47.5546875" style="53" customWidth="1"/>
    <col min="14848" max="14848" width="9.109375" style="53"/>
    <col min="14849" max="14849" width="10.33203125" style="53" customWidth="1"/>
    <col min="14850" max="14850" width="11.6640625" style="53" customWidth="1"/>
    <col min="14851" max="14851" width="15.88671875" style="53" customWidth="1"/>
    <col min="14852" max="15101" width="9.109375" style="53"/>
    <col min="15102" max="15102" width="17.5546875" style="53" customWidth="1"/>
    <col min="15103" max="15103" width="47.5546875" style="53" customWidth="1"/>
    <col min="15104" max="15104" width="9.109375" style="53"/>
    <col min="15105" max="15105" width="10.33203125" style="53" customWidth="1"/>
    <col min="15106" max="15106" width="11.6640625" style="53" customWidth="1"/>
    <col min="15107" max="15107" width="15.88671875" style="53" customWidth="1"/>
    <col min="15108" max="15357" width="9.109375" style="53"/>
    <col min="15358" max="15358" width="17.5546875" style="53" customWidth="1"/>
    <col min="15359" max="15359" width="47.5546875" style="53" customWidth="1"/>
    <col min="15360" max="15360" width="9.109375" style="53"/>
    <col min="15361" max="15361" width="10.33203125" style="53" customWidth="1"/>
    <col min="15362" max="15362" width="11.6640625" style="53" customWidth="1"/>
    <col min="15363" max="15363" width="15.88671875" style="53" customWidth="1"/>
    <col min="15364" max="15613" width="9.109375" style="53"/>
    <col min="15614" max="15614" width="17.5546875" style="53" customWidth="1"/>
    <col min="15615" max="15615" width="47.5546875" style="53" customWidth="1"/>
    <col min="15616" max="15616" width="9.109375" style="53"/>
    <col min="15617" max="15617" width="10.33203125" style="53" customWidth="1"/>
    <col min="15618" max="15618" width="11.6640625" style="53" customWidth="1"/>
    <col min="15619" max="15619" width="15.88671875" style="53" customWidth="1"/>
    <col min="15620" max="15869" width="9.109375" style="53"/>
    <col min="15870" max="15870" width="17.5546875" style="53" customWidth="1"/>
    <col min="15871" max="15871" width="47.5546875" style="53" customWidth="1"/>
    <col min="15872" max="15872" width="9.109375" style="53"/>
    <col min="15873" max="15873" width="10.33203125" style="53" customWidth="1"/>
    <col min="15874" max="15874" width="11.6640625" style="53" customWidth="1"/>
    <col min="15875" max="15875" width="15.88671875" style="53" customWidth="1"/>
    <col min="15876" max="16125" width="9.109375" style="53"/>
    <col min="16126" max="16126" width="17.5546875" style="53" customWidth="1"/>
    <col min="16127" max="16127" width="47.5546875" style="53" customWidth="1"/>
    <col min="16128" max="16128" width="9.109375" style="53"/>
    <col min="16129" max="16129" width="10.33203125" style="53" customWidth="1"/>
    <col min="16130" max="16130" width="11.6640625" style="53" customWidth="1"/>
    <col min="16131" max="16131" width="15.88671875" style="53" customWidth="1"/>
    <col min="16132" max="16379" width="9.109375" style="53"/>
    <col min="16380" max="16384" width="8.88671875" style="53" customWidth="1"/>
  </cols>
  <sheetData>
    <row r="1" spans="2:19" s="1" customFormat="1" x14ac:dyDescent="0.3">
      <c r="B1" s="5"/>
      <c r="C1" s="5"/>
      <c r="D1" s="5"/>
      <c r="E1" s="5"/>
      <c r="F1" s="5"/>
      <c r="G1" s="5"/>
      <c r="H1" s="5"/>
      <c r="I1" s="5"/>
      <c r="J1" s="5"/>
    </row>
    <row r="2" spans="2:19" s="1" customFormat="1" x14ac:dyDescent="0.3">
      <c r="B2" s="831" t="s">
        <v>404</v>
      </c>
      <c r="C2" s="832"/>
      <c r="D2" s="832"/>
      <c r="E2" s="832"/>
      <c r="F2" s="832"/>
      <c r="G2" s="832"/>
      <c r="H2" s="833"/>
      <c r="I2" s="189"/>
      <c r="J2" s="5"/>
    </row>
    <row r="3" spans="2:19" s="1" customFormat="1" x14ac:dyDescent="0.3">
      <c r="B3" s="5"/>
      <c r="C3" s="5"/>
      <c r="D3" s="5"/>
      <c r="E3" s="5"/>
      <c r="F3" s="5"/>
      <c r="G3" s="5"/>
      <c r="H3" s="5"/>
      <c r="I3" s="5"/>
      <c r="J3" s="5"/>
    </row>
    <row r="4" spans="2:19" s="5" customFormat="1" ht="24.6" customHeight="1" x14ac:dyDescent="0.3">
      <c r="B4" s="651" t="str">
        <f>'(ORÇAMENTO GERAL)'!A6</f>
        <v xml:space="preserve">OBRA: REVITALIZAÇÃO DA QUADRA DE ESPORTE DO DISTRITO DE BIZARRA </v>
      </c>
      <c r="C4" s="651"/>
      <c r="D4" s="651"/>
      <c r="E4" s="651"/>
      <c r="F4" s="651"/>
      <c r="G4" s="651"/>
      <c r="H4" s="651"/>
      <c r="K4" s="6"/>
      <c r="L4" s="6"/>
      <c r="M4" s="6"/>
      <c r="N4" s="6"/>
      <c r="O4" s="6"/>
      <c r="P4" s="6"/>
      <c r="Q4" s="6"/>
      <c r="R4" s="6"/>
      <c r="S4" s="6"/>
    </row>
    <row r="5" spans="2:19" s="5" customFormat="1" x14ac:dyDescent="0.3">
      <c r="B5" s="2" t="str">
        <f>'(ORÇAMENTO GERAL)'!A7</f>
        <v>LOCALIZAÇÃO: DISTRITO DE BIZARRA – BOM JARDIM / PE</v>
      </c>
      <c r="C5" s="298"/>
      <c r="D5" s="298"/>
      <c r="E5" s="298"/>
      <c r="F5" s="298"/>
      <c r="K5" s="7"/>
      <c r="L5" s="7"/>
      <c r="M5" s="7"/>
      <c r="N5" s="7"/>
      <c r="O5" s="7"/>
      <c r="P5" s="7"/>
      <c r="Q5" s="7"/>
      <c r="R5" s="7"/>
      <c r="S5" s="7"/>
    </row>
    <row r="6" spans="2:19" s="5" customFormat="1" x14ac:dyDescent="0.3">
      <c r="B6" s="2" t="str">
        <f>'(ORÇAMENTO GERAL)'!A8</f>
        <v>FONTES DE PREÇOS: SINAPI-PE MARÇO 2025 / ORSE-SE FEVEREIRO 2025 / SEINFRA-CE 028 / COMPOSIÇÕES / SEM DESONERAÇÃO / BDI = 20,50%</v>
      </c>
      <c r="C6" s="298"/>
      <c r="D6" s="298"/>
      <c r="E6" s="298"/>
      <c r="F6" s="298"/>
      <c r="K6" s="7"/>
      <c r="L6" s="7"/>
      <c r="M6" s="7"/>
      <c r="N6" s="7"/>
      <c r="O6" s="7"/>
      <c r="P6" s="7"/>
      <c r="Q6" s="7"/>
      <c r="R6" s="7"/>
      <c r="S6" s="7"/>
    </row>
    <row r="7" spans="2:19" s="5" customFormat="1" x14ac:dyDescent="0.3">
      <c r="B7" s="2" t="str">
        <f>'(ORÇAMENTO GERAL)'!A9</f>
        <v>DATA: MAIO/2025</v>
      </c>
      <c r="C7" s="298"/>
      <c r="D7" s="298"/>
      <c r="E7" s="298"/>
      <c r="F7" s="298"/>
      <c r="K7" s="7"/>
      <c r="L7" s="7"/>
      <c r="M7" s="7"/>
      <c r="N7" s="7"/>
      <c r="O7" s="7"/>
      <c r="P7" s="7"/>
      <c r="Q7" s="7"/>
      <c r="R7" s="7"/>
      <c r="S7" s="7"/>
    </row>
    <row r="8" spans="2:19" s="5" customFormat="1" x14ac:dyDescent="0.3">
      <c r="B8" s="2"/>
      <c r="C8" s="298"/>
      <c r="D8" s="298"/>
      <c r="E8" s="298"/>
      <c r="F8" s="298"/>
      <c r="K8" s="7"/>
      <c r="L8" s="7"/>
      <c r="M8" s="7"/>
      <c r="N8" s="7"/>
      <c r="O8" s="7"/>
      <c r="P8" s="7"/>
      <c r="Q8" s="7"/>
      <c r="R8" s="7"/>
      <c r="S8" s="7"/>
    </row>
    <row r="9" spans="2:19" s="1" customFormat="1" ht="12.75" customHeight="1" x14ac:dyDescent="0.3">
      <c r="B9" s="802" t="s">
        <v>488</v>
      </c>
      <c r="C9" s="803"/>
      <c r="D9" s="803"/>
      <c r="E9" s="803"/>
      <c r="F9" s="803"/>
      <c r="G9" s="803"/>
      <c r="H9" s="804"/>
      <c r="I9" s="189"/>
      <c r="J9" s="5"/>
    </row>
    <row r="10" spans="2:19" s="1" customFormat="1" ht="15" customHeight="1" x14ac:dyDescent="0.3">
      <c r="B10" s="808"/>
      <c r="C10" s="809"/>
      <c r="D10" s="809"/>
      <c r="E10" s="809"/>
      <c r="F10" s="809"/>
      <c r="G10" s="809"/>
      <c r="H10" s="810"/>
      <c r="I10" s="189"/>
      <c r="J10" s="5"/>
    </row>
    <row r="11" spans="2:19" s="1" customFormat="1" ht="12.75" customHeight="1" x14ac:dyDescent="0.3">
      <c r="B11" s="728" t="s">
        <v>494</v>
      </c>
      <c r="C11" s="835"/>
      <c r="D11" s="838" t="s">
        <v>95</v>
      </c>
      <c r="E11" s="840" t="s">
        <v>489</v>
      </c>
      <c r="F11" s="840"/>
      <c r="G11" s="840"/>
      <c r="H11" s="841"/>
      <c r="I11" s="189"/>
      <c r="J11" s="5"/>
    </row>
    <row r="12" spans="2:19" s="1" customFormat="1" x14ac:dyDescent="0.3">
      <c r="B12" s="730"/>
      <c r="C12" s="836"/>
      <c r="D12" s="839"/>
      <c r="E12" s="842"/>
      <c r="F12" s="842"/>
      <c r="G12" s="843"/>
      <c r="H12" s="844"/>
      <c r="I12" s="189"/>
      <c r="J12" s="5"/>
    </row>
    <row r="13" spans="2:19" s="1" customFormat="1" ht="12.75" customHeight="1" x14ac:dyDescent="0.3">
      <c r="B13" s="730"/>
      <c r="C13" s="836"/>
      <c r="D13" s="299" t="s">
        <v>117</v>
      </c>
      <c r="E13" s="300" t="s">
        <v>85</v>
      </c>
      <c r="F13" s="845" t="s">
        <v>123</v>
      </c>
      <c r="G13" s="846">
        <f>H18</f>
        <v>899</v>
      </c>
      <c r="H13" s="846"/>
      <c r="I13" s="189"/>
      <c r="J13" s="5"/>
    </row>
    <row r="14" spans="2:19" s="1" customFormat="1" ht="12.75" customHeight="1" x14ac:dyDescent="0.3">
      <c r="B14" s="734"/>
      <c r="C14" s="837"/>
      <c r="D14" s="299" t="s">
        <v>118</v>
      </c>
      <c r="E14" s="300">
        <v>1</v>
      </c>
      <c r="F14" s="845"/>
      <c r="G14" s="846"/>
      <c r="H14" s="846"/>
      <c r="I14" s="189"/>
      <c r="J14" s="5"/>
    </row>
    <row r="15" spans="2:19" s="55" customFormat="1" ht="12.75" customHeight="1" x14ac:dyDescent="0.3">
      <c r="B15" s="282"/>
      <c r="C15" s="283"/>
      <c r="D15" s="284"/>
      <c r="E15" s="285"/>
      <c r="F15" s="286"/>
      <c r="G15" s="834" t="s">
        <v>319</v>
      </c>
      <c r="H15" s="834"/>
      <c r="I15" s="189"/>
      <c r="J15" s="5"/>
      <c r="K15" s="63"/>
    </row>
    <row r="16" spans="2:19" s="56" customFormat="1" ht="27.6" x14ac:dyDescent="0.3">
      <c r="B16" s="287" t="s">
        <v>490</v>
      </c>
      <c r="C16" s="288" t="s">
        <v>491</v>
      </c>
      <c r="D16" s="289" t="s">
        <v>359</v>
      </c>
      <c r="E16" s="290" t="s">
        <v>72</v>
      </c>
      <c r="F16" s="291" t="s">
        <v>77</v>
      </c>
      <c r="G16" s="292" t="s">
        <v>76</v>
      </c>
      <c r="H16" s="301" t="s">
        <v>78</v>
      </c>
      <c r="I16" s="293"/>
      <c r="J16" s="57"/>
    </row>
    <row r="17" spans="2:19" s="1" customFormat="1" ht="32.25" customHeight="1" x14ac:dyDescent="0.3">
      <c r="B17" s="302" t="s">
        <v>492</v>
      </c>
      <c r="C17" s="303" t="s">
        <v>493</v>
      </c>
      <c r="D17" s="304" t="s">
        <v>489</v>
      </c>
      <c r="E17" s="294" t="s">
        <v>85</v>
      </c>
      <c r="F17" s="305">
        <v>1</v>
      </c>
      <c r="G17" s="306">
        <v>899</v>
      </c>
      <c r="H17" s="307">
        <f>TRUNC($F17*G17,2)</f>
        <v>899</v>
      </c>
      <c r="I17" s="189"/>
      <c r="J17" s="5"/>
      <c r="K17" s="62"/>
      <c r="L17" s="61"/>
    </row>
    <row r="18" spans="2:19" s="1" customFormat="1" x14ac:dyDescent="0.3">
      <c r="B18" s="295"/>
      <c r="C18" s="296"/>
      <c r="D18" s="296"/>
      <c r="E18" s="296"/>
      <c r="F18" s="308"/>
      <c r="G18" s="188" t="s">
        <v>88</v>
      </c>
      <c r="H18" s="277">
        <f>AVERAGE(H17:H17)</f>
        <v>899</v>
      </c>
      <c r="I18" s="297"/>
      <c r="J18" s="5"/>
      <c r="N18" s="61"/>
    </row>
    <row r="19" spans="2:19" s="5" customFormat="1" x14ac:dyDescent="0.3">
      <c r="B19" s="2"/>
      <c r="C19" s="298"/>
      <c r="D19" s="298"/>
      <c r="E19" s="298"/>
      <c r="F19" s="298"/>
      <c r="K19" s="7"/>
      <c r="L19" s="7"/>
      <c r="M19" s="7"/>
      <c r="N19" s="7"/>
      <c r="O19" s="7"/>
      <c r="P19" s="7"/>
      <c r="Q19" s="7"/>
      <c r="R19" s="7"/>
      <c r="S19" s="7"/>
    </row>
  </sheetData>
  <mergeCells count="9">
    <mergeCell ref="B2:H2"/>
    <mergeCell ref="B4:H4"/>
    <mergeCell ref="G15:H15"/>
    <mergeCell ref="B9:H10"/>
    <mergeCell ref="B11:C14"/>
    <mergeCell ref="D11:D12"/>
    <mergeCell ref="E11:H12"/>
    <mergeCell ref="F13:F14"/>
    <mergeCell ref="G13:H14"/>
  </mergeCells>
  <printOptions horizontalCentered="1"/>
  <pageMargins left="0.59055118110236227" right="0.59055118110236227" top="0.98425196850393704" bottom="0.70866141732283472" header="0.31496062992125984" footer="0.31496062992125984"/>
  <pageSetup paperSize="9" scale="70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6">
    <tabColor theme="6" tint="0.79998168889431442"/>
  </sheetPr>
  <dimension ref="B1:F52"/>
  <sheetViews>
    <sheetView view="pageBreakPreview" topLeftCell="A13" zoomScaleSheetLayoutView="100" workbookViewId="0">
      <selection activeCell="F22" sqref="F22"/>
    </sheetView>
  </sheetViews>
  <sheetFormatPr defaultColWidth="9.109375" defaultRowHeight="14.4" x14ac:dyDescent="0.3"/>
  <cols>
    <col min="1" max="1" width="1.109375" customWidth="1"/>
    <col min="2" max="2" width="75.6640625" customWidth="1"/>
    <col min="3" max="3" width="10.109375" style="42" bestFit="1" customWidth="1"/>
    <col min="4" max="4" width="12" style="42" customWidth="1"/>
    <col min="5" max="5" width="11.44140625" customWidth="1"/>
    <col min="6" max="6" width="62.5546875" customWidth="1"/>
  </cols>
  <sheetData>
    <row r="1" spans="2:6" s="8" customFormat="1" ht="6.75" customHeight="1" x14ac:dyDescent="0.3">
      <c r="C1" s="9"/>
      <c r="D1" s="9"/>
    </row>
    <row r="2" spans="2:6" s="8" customFormat="1" ht="18" x14ac:dyDescent="0.35">
      <c r="B2" s="847" t="s">
        <v>33</v>
      </c>
      <c r="C2" s="847"/>
      <c r="D2" s="847"/>
    </row>
    <row r="3" spans="2:6" s="10" customFormat="1" ht="10.199999999999999" x14ac:dyDescent="0.2">
      <c r="B3" s="11"/>
      <c r="C3" s="11"/>
      <c r="D3" s="11"/>
    </row>
    <row r="4" spans="2:6" s="8" customFormat="1" ht="15.6" x14ac:dyDescent="0.3">
      <c r="B4" s="848" t="s">
        <v>104</v>
      </c>
      <c r="C4" s="848"/>
      <c r="D4" s="848"/>
    </row>
    <row r="5" spans="2:6" s="8" customFormat="1" ht="13.8" x14ac:dyDescent="0.3">
      <c r="B5" s="12"/>
      <c r="C5" s="12"/>
      <c r="D5" s="12"/>
    </row>
    <row r="6" spans="2:6" s="5" customFormat="1" ht="15" customHeight="1" x14ac:dyDescent="0.3">
      <c r="B6" s="3"/>
      <c r="C6" s="4"/>
      <c r="D6" s="4"/>
    </row>
    <row r="7" spans="2:6" s="5" customFormat="1" ht="15" customHeight="1" x14ac:dyDescent="0.3">
      <c r="B7" s="2"/>
      <c r="C7" s="50"/>
      <c r="D7" s="50"/>
    </row>
    <row r="8" spans="2:6" s="5" customFormat="1" x14ac:dyDescent="0.3">
      <c r="B8" s="2"/>
      <c r="C8" s="51"/>
      <c r="D8" s="51"/>
    </row>
    <row r="9" spans="2:6" s="8" customFormat="1" ht="13.8" x14ac:dyDescent="0.3">
      <c r="B9" s="13"/>
      <c r="C9" s="14"/>
      <c r="D9" s="14"/>
    </row>
    <row r="10" spans="2:6" s="8" customFormat="1" x14ac:dyDescent="0.3">
      <c r="B10" s="15" t="s">
        <v>34</v>
      </c>
      <c r="C10" s="16" t="s">
        <v>35</v>
      </c>
      <c r="D10" s="16" t="s">
        <v>36</v>
      </c>
      <c r="F10" s="17" t="s">
        <v>37</v>
      </c>
    </row>
    <row r="11" spans="2:6" s="8" customFormat="1" x14ac:dyDescent="0.3">
      <c r="B11" s="18"/>
      <c r="C11" s="19"/>
      <c r="D11" s="19"/>
    </row>
    <row r="12" spans="2:6" s="8" customFormat="1" x14ac:dyDescent="0.3">
      <c r="B12" s="20" t="s">
        <v>38</v>
      </c>
      <c r="C12" s="21" t="s">
        <v>39</v>
      </c>
      <c r="D12" s="22">
        <v>0.03</v>
      </c>
      <c r="E12" s="8" t="s">
        <v>60</v>
      </c>
      <c r="F12" s="23" t="s">
        <v>105</v>
      </c>
    </row>
    <row r="13" spans="2:6" s="8" customFormat="1" x14ac:dyDescent="0.3">
      <c r="B13" s="20"/>
      <c r="C13" s="21"/>
      <c r="D13" s="24"/>
    </row>
    <row r="14" spans="2:6" s="8" customFormat="1" x14ac:dyDescent="0.3">
      <c r="B14" s="20" t="s">
        <v>40</v>
      </c>
      <c r="C14" s="21" t="s">
        <v>41</v>
      </c>
      <c r="D14" s="22">
        <v>5.8999999999999999E-3</v>
      </c>
      <c r="E14" s="8" t="s">
        <v>60</v>
      </c>
      <c r="F14" s="23" t="s">
        <v>106</v>
      </c>
    </row>
    <row r="15" spans="2:6" s="8" customFormat="1" x14ac:dyDescent="0.3">
      <c r="B15" s="20"/>
      <c r="C15" s="21"/>
      <c r="D15" s="25"/>
    </row>
    <row r="16" spans="2:6" s="8" customFormat="1" x14ac:dyDescent="0.3">
      <c r="B16" s="20" t="s">
        <v>42</v>
      </c>
      <c r="C16" s="21" t="s">
        <v>43</v>
      </c>
      <c r="D16" s="22">
        <v>9.7000000000000003E-3</v>
      </c>
      <c r="E16" s="8" t="s">
        <v>60</v>
      </c>
      <c r="F16" s="23" t="s">
        <v>107</v>
      </c>
    </row>
    <row r="17" spans="2:6" s="8" customFormat="1" x14ac:dyDescent="0.3">
      <c r="B17" s="20"/>
      <c r="C17" s="21"/>
      <c r="D17" s="25"/>
    </row>
    <row r="18" spans="2:6" s="8" customFormat="1" x14ac:dyDescent="0.3">
      <c r="B18" s="26" t="s">
        <v>63</v>
      </c>
      <c r="C18" s="27" t="s">
        <v>64</v>
      </c>
      <c r="D18" s="28">
        <v>8.0000000000000002E-3</v>
      </c>
      <c r="E18" s="8" t="s">
        <v>61</v>
      </c>
      <c r="F18" s="29" t="s">
        <v>108</v>
      </c>
    </row>
    <row r="19" spans="2:6" s="8" customFormat="1" x14ac:dyDescent="0.3">
      <c r="B19" s="20"/>
      <c r="C19" s="21"/>
      <c r="D19" s="30"/>
    </row>
    <row r="20" spans="2:6" s="8" customFormat="1" x14ac:dyDescent="0.3">
      <c r="B20" s="20" t="s">
        <v>44</v>
      </c>
      <c r="C20" s="21" t="s">
        <v>44</v>
      </c>
      <c r="D20" s="30">
        <v>0.03</v>
      </c>
    </row>
    <row r="21" spans="2:6" s="8" customFormat="1" x14ac:dyDescent="0.3">
      <c r="B21" s="20" t="s">
        <v>45</v>
      </c>
      <c r="C21" s="21" t="s">
        <v>46</v>
      </c>
      <c r="D21" s="30">
        <v>3.5000000000000003E-2</v>
      </c>
      <c r="E21" s="31">
        <v>3.5</v>
      </c>
    </row>
    <row r="22" spans="2:6" s="8" customFormat="1" x14ac:dyDescent="0.3">
      <c r="B22" s="20" t="s">
        <v>47</v>
      </c>
      <c r="C22" s="21" t="s">
        <v>47</v>
      </c>
      <c r="D22" s="30">
        <v>6.4999999999999997E-3</v>
      </c>
    </row>
    <row r="23" spans="2:6" s="8" customFormat="1" x14ac:dyDescent="0.3">
      <c r="B23" s="20" t="s">
        <v>48</v>
      </c>
      <c r="C23" s="21" t="s">
        <v>49</v>
      </c>
      <c r="D23" s="30">
        <v>3.5999999999999997E-2</v>
      </c>
      <c r="E23" s="8" t="s">
        <v>50</v>
      </c>
    </row>
    <row r="24" spans="2:6" s="8" customFormat="1" x14ac:dyDescent="0.3">
      <c r="B24" s="20" t="s">
        <v>58</v>
      </c>
      <c r="C24" s="21" t="s">
        <v>51</v>
      </c>
      <c r="D24" s="22">
        <f>SUM(D20:D23)</f>
        <v>0.10750000000000001</v>
      </c>
    </row>
    <row r="25" spans="2:6" s="8" customFormat="1" x14ac:dyDescent="0.3">
      <c r="B25" s="20"/>
      <c r="C25" s="21"/>
      <c r="D25" s="30"/>
    </row>
    <row r="26" spans="2:6" s="8" customFormat="1" x14ac:dyDescent="0.3">
      <c r="B26" s="20" t="s">
        <v>52</v>
      </c>
      <c r="C26" s="21" t="s">
        <v>53</v>
      </c>
      <c r="D26" s="22">
        <v>6.1600000000000002E-2</v>
      </c>
      <c r="E26" s="8" t="s">
        <v>62</v>
      </c>
      <c r="F26" s="23" t="s">
        <v>109</v>
      </c>
    </row>
    <row r="27" spans="2:6" s="8" customFormat="1" x14ac:dyDescent="0.3">
      <c r="B27" s="18"/>
      <c r="C27" s="19"/>
      <c r="D27" s="32"/>
    </row>
    <row r="28" spans="2:6" s="8" customFormat="1" x14ac:dyDescent="0.3">
      <c r="B28" s="33" t="s">
        <v>54</v>
      </c>
      <c r="C28" s="34"/>
      <c r="D28" s="22">
        <f>ROUND((((1+D12+D18+D16)*(1+D14)*(1+D26))/(1-D24))-1,4)</f>
        <v>0.25359999999999999</v>
      </c>
      <c r="E28" s="35"/>
    </row>
    <row r="29" spans="2:6" s="8" customFormat="1" ht="13.8" x14ac:dyDescent="0.3">
      <c r="C29" s="9"/>
      <c r="D29" s="36"/>
      <c r="F29" s="23" t="s">
        <v>110</v>
      </c>
    </row>
    <row r="30" spans="2:6" s="8" customFormat="1" ht="13.8" x14ac:dyDescent="0.3">
      <c r="C30" s="9"/>
      <c r="D30" s="9"/>
    </row>
    <row r="31" spans="2:6" s="8" customFormat="1" ht="13.8" x14ac:dyDescent="0.3">
      <c r="C31" s="9"/>
      <c r="D31" s="9"/>
    </row>
    <row r="32" spans="2:6" s="8" customFormat="1" ht="15.6" x14ac:dyDescent="0.3">
      <c r="B32" s="37" t="s">
        <v>55</v>
      </c>
      <c r="C32" s="9"/>
      <c r="D32" s="9"/>
    </row>
    <row r="33" spans="2:4" x14ac:dyDescent="0.3">
      <c r="B33" s="38"/>
      <c r="C33" s="39"/>
      <c r="D33" s="40"/>
    </row>
    <row r="34" spans="2:4" x14ac:dyDescent="0.3">
      <c r="B34" s="41"/>
      <c r="D34" s="43"/>
    </row>
    <row r="35" spans="2:4" x14ac:dyDescent="0.3">
      <c r="B35" s="41"/>
      <c r="D35" s="43"/>
    </row>
    <row r="36" spans="2:4" x14ac:dyDescent="0.3">
      <c r="B36" s="41"/>
      <c r="D36" s="43"/>
    </row>
    <row r="37" spans="2:4" x14ac:dyDescent="0.3">
      <c r="B37" s="41"/>
      <c r="D37" s="43"/>
    </row>
    <row r="38" spans="2:4" x14ac:dyDescent="0.3">
      <c r="B38" s="44"/>
      <c r="C38" s="45"/>
      <c r="D38" s="46"/>
    </row>
    <row r="50" spans="2:4" s="8" customFormat="1" ht="13.8" x14ac:dyDescent="0.3">
      <c r="C50" s="9"/>
      <c r="D50" s="9"/>
    </row>
    <row r="51" spans="2:4" s="8" customFormat="1" ht="13.8" x14ac:dyDescent="0.3">
      <c r="C51" s="9"/>
      <c r="D51" s="9"/>
    </row>
    <row r="52" spans="2:4" x14ac:dyDescent="0.3">
      <c r="B52" t="s">
        <v>57</v>
      </c>
    </row>
  </sheetData>
  <mergeCells count="2">
    <mergeCell ref="B2:D2"/>
    <mergeCell ref="B4:D4"/>
  </mergeCells>
  <printOptions horizontalCentered="1"/>
  <pageMargins left="0.59055118110236227" right="0.59055118110236227" top="1.3779527559055118" bottom="0.78740157480314965" header="0.39370078740157483" footer="0.39370078740157483"/>
  <pageSetup paperSize="9" scale="88" orientation="portrait" horizontalDpi="300" verticalDpi="300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5841" r:id="rId4">
          <objectPr defaultSize="0" autoPict="0" r:id="rId5">
            <anchor moveWithCells="1" sizeWithCells="1">
              <from>
                <xdr:col>1</xdr:col>
                <xdr:colOff>975360</xdr:colOff>
                <xdr:row>33</xdr:row>
                <xdr:rowOff>0</xdr:rowOff>
              </from>
              <to>
                <xdr:col>2</xdr:col>
                <xdr:colOff>419100</xdr:colOff>
                <xdr:row>37</xdr:row>
                <xdr:rowOff>7620</xdr:rowOff>
              </to>
            </anchor>
          </objectPr>
        </oleObject>
      </mc:Choice>
      <mc:Fallback>
        <oleObject progId="Equation.3" shapeId="358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7CD8-C223-485B-905A-A20122CA2622}">
  <sheetPr codeName="Planilha9">
    <tabColor rgb="FF92D050"/>
    <pageSetUpPr fitToPage="1"/>
  </sheetPr>
  <dimension ref="A1:I34"/>
  <sheetViews>
    <sheetView view="pageBreakPreview" zoomScale="80" zoomScaleSheetLayoutView="80" workbookViewId="0">
      <selection activeCell="G25" sqref="G25"/>
    </sheetView>
  </sheetViews>
  <sheetFormatPr defaultColWidth="9.109375" defaultRowHeight="13.8" x14ac:dyDescent="0.3"/>
  <cols>
    <col min="1" max="1" width="7" style="156" customWidth="1"/>
    <col min="2" max="2" width="65.88671875" style="156" customWidth="1"/>
    <col min="3" max="3" width="15.6640625" style="156" customWidth="1"/>
    <col min="4" max="4" width="16.6640625" style="156" customWidth="1"/>
    <col min="5" max="5" width="16" style="156" customWidth="1"/>
    <col min="6" max="7" width="10.88671875" style="156" bestFit="1" customWidth="1"/>
    <col min="8" max="8" width="10.44140625" style="156" bestFit="1" customWidth="1"/>
    <col min="9" max="9" width="10.6640625" style="156" bestFit="1" customWidth="1"/>
    <col min="10" max="10" width="9.109375" style="156" customWidth="1"/>
    <col min="11" max="16384" width="9.109375" style="156"/>
  </cols>
  <sheetData>
    <row r="1" spans="1:8" ht="18" x14ac:dyDescent="0.3">
      <c r="A1" s="822" t="s">
        <v>388</v>
      </c>
      <c r="B1" s="850"/>
      <c r="C1" s="850"/>
      <c r="D1" s="850"/>
      <c r="E1" s="851"/>
    </row>
    <row r="2" spans="1:8" x14ac:dyDescent="0.3">
      <c r="A2" s="193"/>
      <c r="B2" s="193"/>
      <c r="C2" s="193"/>
      <c r="D2" s="193"/>
      <c r="E2" s="193"/>
    </row>
    <row r="3" spans="1:8" x14ac:dyDescent="0.3">
      <c r="A3" s="3" t="str">
        <f>'(ORÇAMENTO GERAL)'!A6</f>
        <v xml:space="preserve">OBRA: REVITALIZAÇÃO DA QUADRA DE ESPORTE DO DISTRITO DE BIZARRA </v>
      </c>
      <c r="B3" s="333"/>
      <c r="C3" s="333"/>
      <c r="D3" s="333"/>
      <c r="E3" s="333"/>
    </row>
    <row r="4" spans="1:8" x14ac:dyDescent="0.3">
      <c r="A4" s="2" t="str">
        <f>'(ORÇAMENTO GERAL)'!A7</f>
        <v>LOCALIZAÇÃO: DISTRITO DE BIZARRA – BOM JARDIM / PE</v>
      </c>
      <c r="B4" s="2"/>
      <c r="C4" s="193"/>
      <c r="D4" s="193"/>
      <c r="E4" s="193"/>
    </row>
    <row r="5" spans="1:8" x14ac:dyDescent="0.3">
      <c r="A5" s="2" t="str">
        <f>'(ORÇAMENTO GERAL)'!A9</f>
        <v>DATA: MAIO/2025</v>
      </c>
      <c r="B5" s="333"/>
      <c r="C5" s="333"/>
      <c r="D5" s="333"/>
      <c r="E5" s="333"/>
    </row>
    <row r="6" spans="1:8" x14ac:dyDescent="0.3">
      <c r="A6" s="193"/>
      <c r="B6" s="193"/>
      <c r="C6" s="334"/>
      <c r="D6" s="334"/>
      <c r="E6" s="334"/>
    </row>
    <row r="7" spans="1:8" s="335" customFormat="1" x14ac:dyDescent="0.3">
      <c r="A7" s="852" t="s">
        <v>14</v>
      </c>
      <c r="B7" s="853" t="s">
        <v>389</v>
      </c>
      <c r="C7" s="854" t="s">
        <v>394</v>
      </c>
      <c r="D7" s="854" t="s">
        <v>390</v>
      </c>
      <c r="E7" s="855" t="s">
        <v>391</v>
      </c>
    </row>
    <row r="8" spans="1:8" s="335" customFormat="1" ht="27" customHeight="1" x14ac:dyDescent="0.3">
      <c r="A8" s="852"/>
      <c r="B8" s="853"/>
      <c r="C8" s="854"/>
      <c r="D8" s="854"/>
      <c r="E8" s="855"/>
    </row>
    <row r="9" spans="1:8" s="158" customFormat="1" x14ac:dyDescent="0.3">
      <c r="A9" s="336"/>
      <c r="B9" s="337"/>
      <c r="C9" s="338"/>
      <c r="D9" s="339"/>
      <c r="E9" s="339"/>
    </row>
    <row r="10" spans="1:8" s="345" customFormat="1" x14ac:dyDescent="0.3">
      <c r="A10" s="340" t="s">
        <v>51</v>
      </c>
      <c r="B10" s="341" t="str">
        <f>'(ORÇAMENTO GERAL)'!D21</f>
        <v xml:space="preserve">REVITALIZAÇÃO DA QUADRA DE ESPORTE DO DISTRITO DE BIZARRA </v>
      </c>
      <c r="C10" s="342">
        <f>E30</f>
        <v>1074000</v>
      </c>
      <c r="D10" s="343">
        <f>E10-C10</f>
        <v>-68327.719999999623</v>
      </c>
      <c r="E10" s="343">
        <f>'(ORÇAMENTO GERAL)'!Q972</f>
        <v>1005672.2800000004</v>
      </c>
      <c r="F10" s="344">
        <f>C10-SUM(C11:C23)</f>
        <v>-9.9999997764825821E-3</v>
      </c>
      <c r="G10" s="344">
        <f>D10-SUM(D11:D23)</f>
        <v>1.0000000329455361E-2</v>
      </c>
      <c r="H10" s="344">
        <f>C10+D10-E10</f>
        <v>0</v>
      </c>
    </row>
    <row r="11" spans="1:8" x14ac:dyDescent="0.3">
      <c r="A11" s="346" t="s">
        <v>5</v>
      </c>
      <c r="B11" s="347" t="str">
        <f>RESUMO!B11</f>
        <v>ADMINISTRAÇÃO LOCAL</v>
      </c>
      <c r="C11" s="348">
        <f>ROUND(($C$10/$E$10)*$E11,2)+0.01</f>
        <v>24791.289999999997</v>
      </c>
      <c r="D11" s="348">
        <f>E11-C11</f>
        <v>-1577.2299999999959</v>
      </c>
      <c r="E11" s="349">
        <f>RESUMO!C11</f>
        <v>23214.06</v>
      </c>
      <c r="H11" s="164">
        <f>C11+D11-E11</f>
        <v>0</v>
      </c>
    </row>
    <row r="12" spans="1:8" x14ac:dyDescent="0.3">
      <c r="A12" s="346" t="s">
        <v>6</v>
      </c>
      <c r="B12" s="347" t="str">
        <f>RESUMO!B14</f>
        <v>SERVIÇOS PRELIMINARES</v>
      </c>
      <c r="C12" s="348">
        <f>ROUND(($C$10/$E$10)*$E12,2)</f>
        <v>83631.039999999994</v>
      </c>
      <c r="D12" s="348">
        <f>E12-C12</f>
        <v>-5320.5900000000111</v>
      </c>
      <c r="E12" s="349">
        <f>RESUMO!C14</f>
        <v>78310.449999999983</v>
      </c>
      <c r="H12" s="164">
        <f>C12+D12-E12</f>
        <v>0</v>
      </c>
    </row>
    <row r="13" spans="1:8" x14ac:dyDescent="0.3">
      <c r="A13" s="346" t="s">
        <v>155</v>
      </c>
      <c r="B13" s="347" t="str">
        <f>RESUMO!B16</f>
        <v>TRABALHOS EM TERRA</v>
      </c>
      <c r="C13" s="348">
        <f>ROUND(($C$10/$E$10)*$E13,2)</f>
        <v>2448.1799999999998</v>
      </c>
      <c r="D13" s="348">
        <f>E13-C13</f>
        <v>-155.75</v>
      </c>
      <c r="E13" s="349">
        <f>RESUMO!C16</f>
        <v>2292.4299999999998</v>
      </c>
      <c r="H13" s="164">
        <f>C13+D13-E13</f>
        <v>0</v>
      </c>
    </row>
    <row r="14" spans="1:8" x14ac:dyDescent="0.3">
      <c r="A14" s="346" t="s">
        <v>156</v>
      </c>
      <c r="B14" s="347" t="str">
        <f>RESUMO!B18</f>
        <v>INFRAESTRUTURA</v>
      </c>
      <c r="C14" s="348">
        <f t="shared" ref="C14:C23" si="0">ROUND(($C$10/$E$10)*$E14,2)</f>
        <v>9438.7099999999991</v>
      </c>
      <c r="D14" s="348">
        <f t="shared" ref="D14:D23" si="1">E14-C14</f>
        <v>-600.48999999999796</v>
      </c>
      <c r="E14" s="349">
        <f>RESUMO!C18</f>
        <v>8838.2200000000012</v>
      </c>
      <c r="H14" s="164">
        <f t="shared" ref="H14:H24" si="2">C14+D14-E14</f>
        <v>0</v>
      </c>
    </row>
    <row r="15" spans="1:8" x14ac:dyDescent="0.3">
      <c r="A15" s="346" t="s">
        <v>371</v>
      </c>
      <c r="B15" s="347" t="str">
        <f>RESUMO!B20</f>
        <v>ESTRUTURA</v>
      </c>
      <c r="C15" s="348">
        <f t="shared" si="0"/>
        <v>228031.7</v>
      </c>
      <c r="D15" s="348">
        <f t="shared" si="1"/>
        <v>-14507.339999999997</v>
      </c>
      <c r="E15" s="349">
        <f>RESUMO!C20</f>
        <v>213524.36000000002</v>
      </c>
      <c r="H15" s="164">
        <f t="shared" si="2"/>
        <v>0</v>
      </c>
    </row>
    <row r="16" spans="1:8" x14ac:dyDescent="0.3">
      <c r="A16" s="346" t="s">
        <v>395</v>
      </c>
      <c r="B16" s="347" t="str">
        <f>RESUMO!B22</f>
        <v>PAREDES E REVESTIMENTOS</v>
      </c>
      <c r="C16" s="348">
        <f t="shared" si="0"/>
        <v>181673.13</v>
      </c>
      <c r="D16" s="348">
        <f t="shared" si="1"/>
        <v>-11558.01999999999</v>
      </c>
      <c r="E16" s="349">
        <f>RESUMO!C22</f>
        <v>170115.11000000002</v>
      </c>
      <c r="H16" s="164">
        <f t="shared" si="2"/>
        <v>0</v>
      </c>
    </row>
    <row r="17" spans="1:9" x14ac:dyDescent="0.3">
      <c r="A17" s="346" t="s">
        <v>396</v>
      </c>
      <c r="B17" s="347" t="str">
        <f>RESUMO!B24</f>
        <v>PISOS</v>
      </c>
      <c r="C17" s="348">
        <f t="shared" si="0"/>
        <v>51615.3</v>
      </c>
      <c r="D17" s="348">
        <f t="shared" si="1"/>
        <v>-3283.760000000002</v>
      </c>
      <c r="E17" s="349">
        <f>RESUMO!C24</f>
        <v>48331.54</v>
      </c>
      <c r="H17" s="164">
        <f t="shared" si="2"/>
        <v>0</v>
      </c>
    </row>
    <row r="18" spans="1:9" x14ac:dyDescent="0.3">
      <c r="A18" s="346" t="s">
        <v>397</v>
      </c>
      <c r="B18" s="347" t="str">
        <f>RESUMO!B26</f>
        <v>COBERTA</v>
      </c>
      <c r="C18" s="348">
        <f>ROUND(($C$10/$E$10)*$E18,2)</f>
        <v>158349.93</v>
      </c>
      <c r="D18" s="348">
        <f t="shared" si="1"/>
        <v>-10074.199999999983</v>
      </c>
      <c r="E18" s="349">
        <f>RESUMO!C26</f>
        <v>148275.73000000001</v>
      </c>
      <c r="H18" s="164">
        <f t="shared" si="2"/>
        <v>0</v>
      </c>
    </row>
    <row r="19" spans="1:9" x14ac:dyDescent="0.3">
      <c r="A19" s="346" t="s">
        <v>398</v>
      </c>
      <c r="B19" s="347" t="str">
        <f>RESUMO!B28</f>
        <v>ESQUADRIAS</v>
      </c>
      <c r="C19" s="348">
        <f>ROUND(($C$10/$E$10)*$E19,2)</f>
        <v>27421.95</v>
      </c>
      <c r="D19" s="348">
        <f t="shared" si="1"/>
        <v>-1744.5800000000017</v>
      </c>
      <c r="E19" s="349">
        <f>RESUMO!C28</f>
        <v>25677.37</v>
      </c>
      <c r="H19" s="164">
        <f t="shared" si="2"/>
        <v>0</v>
      </c>
    </row>
    <row r="20" spans="1:9" x14ac:dyDescent="0.3">
      <c r="A20" s="346" t="s">
        <v>399</v>
      </c>
      <c r="B20" s="347" t="str">
        <f>RESUMO!B30</f>
        <v>PINTURAS E ACABAMENTOS</v>
      </c>
      <c r="C20" s="348">
        <f t="shared" si="0"/>
        <v>227466.48</v>
      </c>
      <c r="D20" s="348">
        <f t="shared" si="1"/>
        <v>-14471.379999999976</v>
      </c>
      <c r="E20" s="349">
        <f>RESUMO!C30</f>
        <v>212995.10000000003</v>
      </c>
      <c r="H20" s="164">
        <f t="shared" si="2"/>
        <v>0</v>
      </c>
    </row>
    <row r="21" spans="1:9" x14ac:dyDescent="0.3">
      <c r="A21" s="346" t="s">
        <v>400</v>
      </c>
      <c r="B21" s="347" t="str">
        <f>RESUMO!B32</f>
        <v>INSTALAÇÃO HIDRÁULICA</v>
      </c>
      <c r="C21" s="348">
        <f t="shared" si="0"/>
        <v>32628.59</v>
      </c>
      <c r="D21" s="348">
        <f t="shared" si="1"/>
        <v>-2075.8299999999981</v>
      </c>
      <c r="E21" s="349">
        <f>RESUMO!C32</f>
        <v>30552.760000000002</v>
      </c>
      <c r="H21" s="164">
        <f t="shared" si="2"/>
        <v>0</v>
      </c>
    </row>
    <row r="22" spans="1:9" x14ac:dyDescent="0.3">
      <c r="A22" s="346" t="s">
        <v>401</v>
      </c>
      <c r="B22" s="347" t="str">
        <f>RESUMO!B34</f>
        <v>INSTALAÇÃO ELÉTRICA</v>
      </c>
      <c r="C22" s="348">
        <f t="shared" si="0"/>
        <v>19305.189999999999</v>
      </c>
      <c r="D22" s="348">
        <f t="shared" si="1"/>
        <v>-1228.1899999999987</v>
      </c>
      <c r="E22" s="349">
        <f>RESUMO!C34</f>
        <v>18077</v>
      </c>
      <c r="H22" s="164">
        <f t="shared" si="2"/>
        <v>0</v>
      </c>
    </row>
    <row r="23" spans="1:9" x14ac:dyDescent="0.3">
      <c r="A23" s="346" t="s">
        <v>402</v>
      </c>
      <c r="B23" s="347" t="str">
        <f>RESUMO!B36</f>
        <v xml:space="preserve">SERVIÇOS COMPLEMENTARES   </v>
      </c>
      <c r="C23" s="348">
        <f t="shared" si="0"/>
        <v>27198.52</v>
      </c>
      <c r="D23" s="348">
        <f t="shared" si="1"/>
        <v>-1730.369999999999</v>
      </c>
      <c r="E23" s="349">
        <f>RESUMO!C36</f>
        <v>25468.15</v>
      </c>
      <c r="H23" s="164">
        <f t="shared" si="2"/>
        <v>0</v>
      </c>
    </row>
    <row r="24" spans="1:9" x14ac:dyDescent="0.3">
      <c r="A24" s="350"/>
      <c r="B24" s="351"/>
      <c r="C24" s="352"/>
      <c r="D24" s="353"/>
      <c r="E24" s="353"/>
      <c r="H24" s="164">
        <f t="shared" si="2"/>
        <v>0</v>
      </c>
    </row>
    <row r="25" spans="1:9" s="278" customFormat="1" ht="15.6" x14ac:dyDescent="0.3">
      <c r="A25" s="849" t="s">
        <v>392</v>
      </c>
      <c r="B25" s="849"/>
      <c r="C25" s="354">
        <f>SUM(C9:C24)/2</f>
        <v>1074000.0049999999</v>
      </c>
      <c r="D25" s="354">
        <f>SUM(D9:D24)/2</f>
        <v>-68327.724999999788</v>
      </c>
      <c r="E25" s="355">
        <f>SUM(E9:E24)/2</f>
        <v>1005672.2800000004</v>
      </c>
      <c r="H25" s="356"/>
    </row>
    <row r="29" spans="1:9" x14ac:dyDescent="0.3">
      <c r="C29" s="357"/>
      <c r="D29" s="357"/>
      <c r="E29" s="358" t="s">
        <v>393</v>
      </c>
    </row>
    <row r="30" spans="1:9" x14ac:dyDescent="0.3">
      <c r="C30" s="359"/>
      <c r="D30" s="357"/>
      <c r="E30" s="360">
        <v>1074000</v>
      </c>
    </row>
    <row r="31" spans="1:9" x14ac:dyDescent="0.3">
      <c r="C31" s="361"/>
      <c r="D31" s="357"/>
      <c r="E31" s="357"/>
      <c r="I31" s="362"/>
    </row>
    <row r="32" spans="1:9" x14ac:dyDescent="0.3">
      <c r="C32" s="361"/>
      <c r="D32" s="357"/>
      <c r="E32" s="358"/>
    </row>
    <row r="33" spans="3:5" x14ac:dyDescent="0.3">
      <c r="C33" s="357"/>
      <c r="D33" s="357"/>
      <c r="E33" s="360"/>
    </row>
    <row r="34" spans="3:5" x14ac:dyDescent="0.3">
      <c r="C34" s="357">
        <f>C32-C31</f>
        <v>0</v>
      </c>
    </row>
  </sheetData>
  <mergeCells count="7">
    <mergeCell ref="A25:B25"/>
    <mergeCell ref="A1:E1"/>
    <mergeCell ref="A7:A8"/>
    <mergeCell ref="B7:B8"/>
    <mergeCell ref="C7:C8"/>
    <mergeCell ref="D7:D8"/>
    <mergeCell ref="E7:E8"/>
  </mergeCells>
  <phoneticPr fontId="8" type="noConversion"/>
  <printOptions horizontalCentered="1"/>
  <pageMargins left="0.59055118110236227" right="0.39370078740157483" top="1.1811023622047245" bottom="0.59055118110236227" header="0.39370078740157483" footer="0.39370078740157483"/>
  <pageSetup paperSize="9" scale="77" fitToHeight="0" orientation="portrait" horizontalDpi="360" verticalDpi="360" r:id="rId1"/>
  <headerFooter>
    <oddHeader>&amp;L&amp;G&amp;R&amp;G</oddHeader>
    <oddFooter>&amp;R&amp;"Arial,Normal"&amp;8Pág.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tabColor rgb="FF92D050"/>
    <pageSetUpPr fitToPage="1"/>
  </sheetPr>
  <dimension ref="B1:F54"/>
  <sheetViews>
    <sheetView tabSelected="1" view="pageBreakPreview" zoomScaleSheetLayoutView="100" workbookViewId="0">
      <selection activeCell="E22" sqref="E22"/>
    </sheetView>
  </sheetViews>
  <sheetFormatPr defaultColWidth="9.109375" defaultRowHeight="14.4" x14ac:dyDescent="0.3"/>
  <cols>
    <col min="1" max="1" width="1.109375" style="108" customWidth="1"/>
    <col min="2" max="2" width="75.6640625" style="108" customWidth="1"/>
    <col min="3" max="3" width="13.33203125" style="109" customWidth="1"/>
    <col min="4" max="4" width="14.33203125" style="109" customWidth="1"/>
    <col min="5" max="5" width="11.44140625" customWidth="1"/>
    <col min="6" max="6" width="62.5546875" customWidth="1"/>
    <col min="7" max="16384" width="9.109375" style="108"/>
  </cols>
  <sheetData>
    <row r="1" spans="2:6" s="106" customFormat="1" ht="6.75" customHeight="1" x14ac:dyDescent="0.3">
      <c r="C1" s="107"/>
      <c r="D1" s="107"/>
      <c r="E1" s="8"/>
      <c r="F1" s="8"/>
    </row>
    <row r="2" spans="2:6" s="106" customFormat="1" ht="18" x14ac:dyDescent="0.35">
      <c r="B2" s="847" t="s">
        <v>33</v>
      </c>
      <c r="C2" s="847"/>
      <c r="D2" s="847"/>
      <c r="E2" s="8"/>
      <c r="F2" s="8"/>
    </row>
    <row r="3" spans="2:6" s="106" customFormat="1" ht="15.6" x14ac:dyDescent="0.3">
      <c r="B3" s="848" t="s">
        <v>104</v>
      </c>
      <c r="C3" s="848"/>
      <c r="D3" s="848"/>
      <c r="E3" s="8"/>
      <c r="F3" s="8"/>
    </row>
    <row r="4" spans="2:6" s="106" customFormat="1" ht="13.8" x14ac:dyDescent="0.3">
      <c r="B4" s="12"/>
      <c r="C4" s="12"/>
      <c r="D4" s="12"/>
      <c r="E4" s="8"/>
      <c r="F4" s="8"/>
    </row>
    <row r="5" spans="2:6" s="89" customFormat="1" ht="13.8" x14ac:dyDescent="0.3">
      <c r="B5" s="813" t="str">
        <f>'(ORÇAMENTO GERAL)'!A6</f>
        <v xml:space="preserve">OBRA: REVITALIZAÇÃO DA QUADRA DE ESPORTE DO DISTRITO DE BIZARRA </v>
      </c>
      <c r="C5" s="813"/>
      <c r="D5" s="813"/>
      <c r="E5" s="5"/>
      <c r="F5" s="5"/>
    </row>
    <row r="6" spans="2:6" s="89" customFormat="1" ht="15" customHeight="1" x14ac:dyDescent="0.3">
      <c r="B6" s="2" t="str">
        <f>'(ORÇAMENTO GERAL)'!A7</f>
        <v>LOCALIZAÇÃO: DISTRITO DE BIZARRA – BOM JARDIM / PE</v>
      </c>
      <c r="C6" s="230"/>
      <c r="D6" s="230"/>
      <c r="E6" s="5"/>
      <c r="F6" s="5"/>
    </row>
    <row r="7" spans="2:6" s="89" customFormat="1" ht="15" customHeight="1" x14ac:dyDescent="0.3">
      <c r="B7" s="2" t="str">
        <f>'(ORÇAMENTO GERAL)'!A9</f>
        <v>DATA: MAIO/2025</v>
      </c>
      <c r="C7" s="231"/>
      <c r="D7" s="231"/>
      <c r="E7" s="5"/>
      <c r="F7" s="5"/>
    </row>
    <row r="8" spans="2:6" s="106" customFormat="1" ht="13.8" x14ac:dyDescent="0.3">
      <c r="B8" s="2"/>
      <c r="C8" s="14"/>
      <c r="D8" s="14"/>
      <c r="E8" s="8"/>
      <c r="F8" s="8"/>
    </row>
    <row r="9" spans="2:6" s="106" customFormat="1" x14ac:dyDescent="0.3">
      <c r="B9" s="233" t="s">
        <v>34</v>
      </c>
      <c r="C9" s="234" t="s">
        <v>35</v>
      </c>
      <c r="D9" s="234" t="s">
        <v>36</v>
      </c>
      <c r="E9" s="8"/>
      <c r="F9" s="17" t="s">
        <v>37</v>
      </c>
    </row>
    <row r="10" spans="2:6" s="106" customFormat="1" x14ac:dyDescent="0.3">
      <c r="B10" s="18"/>
      <c r="C10" s="19"/>
      <c r="D10" s="19"/>
      <c r="E10" s="8"/>
      <c r="F10" s="8"/>
    </row>
    <row r="11" spans="2:6" s="106" customFormat="1" x14ac:dyDescent="0.3">
      <c r="B11" s="20" t="s">
        <v>38</v>
      </c>
      <c r="C11" s="21" t="s">
        <v>39</v>
      </c>
      <c r="D11" s="22">
        <v>0.03</v>
      </c>
      <c r="E11" s="8" t="s">
        <v>60</v>
      </c>
      <c r="F11" s="23" t="s">
        <v>105</v>
      </c>
    </row>
    <row r="12" spans="2:6" s="106" customFormat="1" x14ac:dyDescent="0.3">
      <c r="B12" s="20"/>
      <c r="C12" s="21"/>
      <c r="D12" s="24"/>
      <c r="E12" s="8"/>
      <c r="F12" s="8"/>
    </row>
    <row r="13" spans="2:6" s="106" customFormat="1" x14ac:dyDescent="0.3">
      <c r="B13" s="20" t="s">
        <v>40</v>
      </c>
      <c r="C13" s="21" t="s">
        <v>41</v>
      </c>
      <c r="D13" s="22">
        <v>5.8999999999999999E-3</v>
      </c>
      <c r="E13" s="8" t="s">
        <v>60</v>
      </c>
      <c r="F13" s="23" t="s">
        <v>106</v>
      </c>
    </row>
    <row r="14" spans="2:6" s="106" customFormat="1" x14ac:dyDescent="0.3">
      <c r="B14" s="20"/>
      <c r="C14" s="21"/>
      <c r="D14" s="25"/>
      <c r="E14" s="8"/>
      <c r="F14" s="8"/>
    </row>
    <row r="15" spans="2:6" s="106" customFormat="1" x14ac:dyDescent="0.3">
      <c r="B15" s="20" t="s">
        <v>42</v>
      </c>
      <c r="C15" s="21" t="s">
        <v>43</v>
      </c>
      <c r="D15" s="22">
        <v>9.7000000000000003E-3</v>
      </c>
      <c r="E15" s="8" t="s">
        <v>60</v>
      </c>
      <c r="F15" s="23" t="s">
        <v>107</v>
      </c>
    </row>
    <row r="16" spans="2:6" s="106" customFormat="1" x14ac:dyDescent="0.3">
      <c r="B16" s="20"/>
      <c r="C16" s="21"/>
      <c r="D16" s="25"/>
      <c r="E16" s="8"/>
      <c r="F16" s="8"/>
    </row>
    <row r="17" spans="2:6" s="106" customFormat="1" x14ac:dyDescent="0.3">
      <c r="B17" s="26" t="s">
        <v>63</v>
      </c>
      <c r="C17" s="27" t="s">
        <v>64</v>
      </c>
      <c r="D17" s="28">
        <v>8.0000000000000002E-3</v>
      </c>
      <c r="E17" s="8" t="s">
        <v>61</v>
      </c>
      <c r="F17" s="29" t="s">
        <v>108</v>
      </c>
    </row>
    <row r="18" spans="2:6" s="106" customFormat="1" x14ac:dyDescent="0.3">
      <c r="B18" s="20"/>
      <c r="C18" s="21"/>
      <c r="D18" s="30"/>
      <c r="E18" s="8"/>
      <c r="F18" s="8"/>
    </row>
    <row r="19" spans="2:6" s="106" customFormat="1" x14ac:dyDescent="0.3">
      <c r="B19" s="20" t="s">
        <v>44</v>
      </c>
      <c r="C19" s="21" t="s">
        <v>44</v>
      </c>
      <c r="D19" s="30">
        <v>0.03</v>
      </c>
      <c r="E19" s="8"/>
      <c r="F19" s="8"/>
    </row>
    <row r="20" spans="2:6" s="106" customFormat="1" x14ac:dyDescent="0.3">
      <c r="B20" s="20" t="s">
        <v>45</v>
      </c>
      <c r="C20" s="21" t="s">
        <v>46</v>
      </c>
      <c r="D20" s="30">
        <v>3.5000000000000003E-2</v>
      </c>
      <c r="E20" s="31">
        <v>3.5</v>
      </c>
      <c r="F20" s="8"/>
    </row>
    <row r="21" spans="2:6" s="106" customFormat="1" x14ac:dyDescent="0.3">
      <c r="B21" s="20" t="s">
        <v>47</v>
      </c>
      <c r="C21" s="21" t="s">
        <v>47</v>
      </c>
      <c r="D21" s="30">
        <v>6.4999999999999997E-3</v>
      </c>
      <c r="E21" s="8"/>
      <c r="F21" s="8"/>
    </row>
    <row r="22" spans="2:6" s="106" customFormat="1" x14ac:dyDescent="0.3">
      <c r="B22" s="20" t="s">
        <v>48</v>
      </c>
      <c r="C22" s="21" t="s">
        <v>49</v>
      </c>
      <c r="D22" s="30">
        <v>0</v>
      </c>
      <c r="E22" s="8" t="s">
        <v>50</v>
      </c>
      <c r="F22" s="8"/>
    </row>
    <row r="23" spans="2:6" s="106" customFormat="1" x14ac:dyDescent="0.3">
      <c r="B23" s="20" t="s">
        <v>58</v>
      </c>
      <c r="C23" s="21" t="s">
        <v>51</v>
      </c>
      <c r="D23" s="22">
        <f>SUM(D19:D22)</f>
        <v>7.1500000000000008E-2</v>
      </c>
      <c r="E23" s="8"/>
      <c r="F23" s="8"/>
    </row>
    <row r="24" spans="2:6" s="106" customFormat="1" x14ac:dyDescent="0.3">
      <c r="B24" s="20"/>
      <c r="C24" s="21"/>
      <c r="D24" s="30"/>
      <c r="E24" s="8"/>
      <c r="F24" s="8"/>
    </row>
    <row r="25" spans="2:6" s="106" customFormat="1" x14ac:dyDescent="0.3">
      <c r="B25" s="20" t="s">
        <v>52</v>
      </c>
      <c r="C25" s="21" t="s">
        <v>53</v>
      </c>
      <c r="D25" s="22">
        <v>6.1600000000000002E-2</v>
      </c>
      <c r="E25" s="8" t="s">
        <v>62</v>
      </c>
      <c r="F25" s="23" t="s">
        <v>109</v>
      </c>
    </row>
    <row r="26" spans="2:6" s="106" customFormat="1" x14ac:dyDescent="0.3">
      <c r="B26" s="18"/>
      <c r="C26" s="19"/>
      <c r="D26" s="32"/>
      <c r="E26" s="8"/>
      <c r="F26" s="8"/>
    </row>
    <row r="27" spans="2:6" s="106" customFormat="1" x14ac:dyDescent="0.3">
      <c r="B27" s="235" t="s">
        <v>54</v>
      </c>
      <c r="C27" s="236"/>
      <c r="D27" s="22">
        <f>ROUND((((1+D11+D17+D15)*(1+D13)*(1+D25))/(1-D23))-1,4)</f>
        <v>0.20499999999999999</v>
      </c>
      <c r="E27" s="35"/>
      <c r="F27" s="8"/>
    </row>
    <row r="28" spans="2:6" s="106" customFormat="1" ht="13.8" x14ac:dyDescent="0.3">
      <c r="B28" s="8"/>
      <c r="C28" s="9"/>
      <c r="D28" s="36"/>
      <c r="E28" s="8"/>
      <c r="F28" s="23" t="s">
        <v>110</v>
      </c>
    </row>
    <row r="29" spans="2:6" s="106" customFormat="1" ht="13.8" x14ac:dyDescent="0.3">
      <c r="B29" s="8"/>
      <c r="C29" s="9"/>
      <c r="D29" s="9"/>
      <c r="E29" s="8"/>
      <c r="F29" s="8"/>
    </row>
    <row r="30" spans="2:6" s="106" customFormat="1" ht="13.8" x14ac:dyDescent="0.3">
      <c r="B30" s="8"/>
      <c r="C30" s="9"/>
      <c r="D30" s="9"/>
      <c r="E30" s="8"/>
      <c r="F30" s="8"/>
    </row>
    <row r="31" spans="2:6" s="106" customFormat="1" ht="15.6" x14ac:dyDescent="0.3">
      <c r="B31" s="37" t="s">
        <v>55</v>
      </c>
      <c r="C31" s="9"/>
      <c r="D31" s="9"/>
      <c r="E31" s="8"/>
      <c r="F31" s="8"/>
    </row>
    <row r="32" spans="2:6" x14ac:dyDescent="0.3">
      <c r="B32" s="38"/>
      <c r="C32" s="39"/>
      <c r="D32" s="40"/>
    </row>
    <row r="33" spans="2:6" x14ac:dyDescent="0.3">
      <c r="B33" s="41"/>
      <c r="C33" s="42"/>
      <c r="D33" s="43"/>
    </row>
    <row r="34" spans="2:6" x14ac:dyDescent="0.3">
      <c r="B34" s="41"/>
      <c r="C34" s="42"/>
      <c r="D34" s="43"/>
    </row>
    <row r="35" spans="2:6" x14ac:dyDescent="0.3">
      <c r="B35" s="41"/>
      <c r="C35" s="42"/>
      <c r="D35" s="43"/>
    </row>
    <row r="36" spans="2:6" x14ac:dyDescent="0.3">
      <c r="B36" s="41"/>
      <c r="C36" s="42"/>
      <c r="D36" s="43"/>
    </row>
    <row r="37" spans="2:6" x14ac:dyDescent="0.3">
      <c r="B37" s="44"/>
      <c r="C37" s="45"/>
      <c r="D37" s="46"/>
    </row>
    <row r="38" spans="2:6" x14ac:dyDescent="0.3">
      <c r="B38" s="110"/>
    </row>
    <row r="39" spans="2:6" x14ac:dyDescent="0.3">
      <c r="B39" s="110" t="s">
        <v>56</v>
      </c>
    </row>
    <row r="40" spans="2:6" s="111" customFormat="1" x14ac:dyDescent="0.3">
      <c r="B40" s="856"/>
      <c r="C40" s="856"/>
      <c r="D40" s="856"/>
      <c r="E40" s="232"/>
      <c r="F40" s="232"/>
    </row>
    <row r="52" spans="2:6" s="106" customFormat="1" ht="13.8" x14ac:dyDescent="0.3">
      <c r="C52" s="107"/>
      <c r="D52" s="107"/>
      <c r="E52" s="8"/>
      <c r="F52" s="8"/>
    </row>
    <row r="53" spans="2:6" s="106" customFormat="1" ht="13.8" x14ac:dyDescent="0.3">
      <c r="C53" s="107"/>
      <c r="D53" s="107"/>
      <c r="E53" s="8"/>
      <c r="F53" s="8"/>
    </row>
    <row r="54" spans="2:6" x14ac:dyDescent="0.3">
      <c r="B54" s="108" t="s">
        <v>57</v>
      </c>
    </row>
  </sheetData>
  <mergeCells count="4">
    <mergeCell ref="B2:D2"/>
    <mergeCell ref="B3:D3"/>
    <mergeCell ref="B40:D40"/>
    <mergeCell ref="B5:D5"/>
  </mergeCells>
  <printOptions horizontalCentered="1"/>
  <pageMargins left="0.59055118110236227" right="0.59055118110236227" top="1.3779527559055118" bottom="0.59055118110236227" header="0.39370078740157483" footer="0.39370078740157483"/>
  <pageSetup paperSize="9" scale="88" fitToHeight="0" orientation="portrait" horizontalDpi="360" verticalDpi="360" r:id="rId1"/>
  <headerFooter>
    <oddHeader>&amp;L&amp;G&amp;R&amp;G</oddHeader>
    <oddFooter>Página 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6865" r:id="rId5">
          <objectPr defaultSize="0" autoPict="0" r:id="rId6">
            <anchor moveWithCells="1" sizeWithCells="1">
              <from>
                <xdr:col>1</xdr:col>
                <xdr:colOff>975360</xdr:colOff>
                <xdr:row>32</xdr:row>
                <xdr:rowOff>0</xdr:rowOff>
              </from>
              <to>
                <xdr:col>2</xdr:col>
                <xdr:colOff>419100</xdr:colOff>
                <xdr:row>36</xdr:row>
                <xdr:rowOff>7620</xdr:rowOff>
              </to>
            </anchor>
          </objectPr>
        </oleObject>
      </mc:Choice>
      <mc:Fallback>
        <oleObject progId="Equation.3" shapeId="36865" r:id="rId5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1">
    <tabColor rgb="FF92D050"/>
    <pageSetUpPr fitToPage="1"/>
  </sheetPr>
  <dimension ref="A1:H21"/>
  <sheetViews>
    <sheetView view="pageBreakPreview" zoomScaleSheetLayoutView="100" workbookViewId="0">
      <selection activeCell="C23" sqref="C23"/>
    </sheetView>
  </sheetViews>
  <sheetFormatPr defaultColWidth="9.109375" defaultRowHeight="13.8" x14ac:dyDescent="0.25"/>
  <cols>
    <col min="1" max="1" width="31.88671875" style="120" customWidth="1"/>
    <col min="2" max="2" width="16.5546875" style="119" customWidth="1"/>
    <col min="3" max="3" width="39" style="119" customWidth="1"/>
    <col min="4" max="4" width="30.44140625" style="112" customWidth="1"/>
    <col min="5" max="16384" width="9.109375" style="112"/>
  </cols>
  <sheetData>
    <row r="1" spans="1:8" ht="18" x14ac:dyDescent="0.35">
      <c r="A1" s="857" t="s">
        <v>65</v>
      </c>
      <c r="B1" s="858"/>
      <c r="C1" s="858"/>
      <c r="D1" s="858"/>
    </row>
    <row r="2" spans="1:8" ht="15.6" x14ac:dyDescent="0.3">
      <c r="A2" s="859" t="s">
        <v>342</v>
      </c>
      <c r="B2" s="859"/>
      <c r="C2" s="859"/>
      <c r="D2" s="859"/>
    </row>
    <row r="3" spans="1:8" ht="14.4" x14ac:dyDescent="0.3">
      <c r="A3" s="237"/>
      <c r="B3" s="238"/>
      <c r="C3" s="238"/>
      <c r="D3" s="238"/>
    </row>
    <row r="4" spans="1:8" ht="14.4" x14ac:dyDescent="0.3">
      <c r="A4" s="860" t="str">
        <f>'(ORÇAMENTO GERAL)'!A6</f>
        <v xml:space="preserve">OBRA: REVITALIZAÇÃO DA QUADRA DE ESPORTE DO DISTRITO DE BIZARRA </v>
      </c>
      <c r="B4" s="860"/>
      <c r="C4" s="860"/>
      <c r="D4" s="860"/>
      <c r="E4" s="114"/>
      <c r="F4" s="114"/>
      <c r="G4" s="114"/>
      <c r="H4" s="114"/>
    </row>
    <row r="5" spans="1:8" ht="14.4" x14ac:dyDescent="0.3">
      <c r="A5" s="239" t="str">
        <f>'(ORÇAMENTO GERAL)'!A7</f>
        <v>LOCALIZAÇÃO: DISTRITO DE BIZARRA – BOM JARDIM / PE</v>
      </c>
      <c r="B5" s="240"/>
      <c r="C5" s="238"/>
      <c r="D5" s="238"/>
      <c r="E5" s="113"/>
      <c r="F5" s="113"/>
      <c r="G5" s="113"/>
      <c r="H5" s="115"/>
    </row>
    <row r="6" spans="1:8" ht="14.4" x14ac:dyDescent="0.3">
      <c r="A6" s="241" t="str">
        <f>'(ORÇAMENTO GERAL)'!A9</f>
        <v>DATA: MAIO/2025</v>
      </c>
      <c r="B6" s="242"/>
      <c r="C6" s="242"/>
      <c r="D6" s="242"/>
    </row>
    <row r="7" spans="1:8" ht="14.4" x14ac:dyDescent="0.3">
      <c r="A7" s="243"/>
      <c r="B7" s="242"/>
      <c r="C7" s="242"/>
      <c r="D7" s="242"/>
    </row>
    <row r="8" spans="1:8" s="116" customFormat="1" ht="43.2" x14ac:dyDescent="0.3">
      <c r="A8" s="244"/>
      <c r="B8" s="245" t="s">
        <v>66</v>
      </c>
      <c r="C8" s="246" t="s">
        <v>116</v>
      </c>
      <c r="D8" s="246" t="s">
        <v>67</v>
      </c>
    </row>
    <row r="9" spans="1:8" s="117" customFormat="1" ht="14.4" x14ac:dyDescent="0.3">
      <c r="A9" s="247"/>
      <c r="B9" s="248"/>
      <c r="C9" s="248"/>
      <c r="D9" s="248"/>
    </row>
    <row r="10" spans="1:8" s="118" customFormat="1" ht="14.4" x14ac:dyDescent="0.3">
      <c r="A10" s="254" t="s">
        <v>343</v>
      </c>
      <c r="B10" s="255">
        <f>'(ORÇAMENTO GERAL)'!N972</f>
        <v>1021639.0299999999</v>
      </c>
      <c r="C10" s="256" t="s">
        <v>1306</v>
      </c>
      <c r="D10" s="257" t="s">
        <v>820</v>
      </c>
    </row>
    <row r="11" spans="1:8" s="117" customFormat="1" ht="14.4" x14ac:dyDescent="0.3">
      <c r="A11" s="251"/>
      <c r="B11" s="252"/>
      <c r="C11" s="253"/>
      <c r="D11" s="248"/>
    </row>
    <row r="12" spans="1:8" s="118" customFormat="1" ht="14.4" x14ac:dyDescent="0.3">
      <c r="A12" s="249" t="s">
        <v>344</v>
      </c>
      <c r="B12" s="250">
        <f>'(ORÇAMENTO GERAL)'!Q972</f>
        <v>1005672.2800000004</v>
      </c>
      <c r="C12" s="249" t="s">
        <v>68</v>
      </c>
      <c r="D12" s="249" t="s">
        <v>819</v>
      </c>
    </row>
    <row r="13" spans="1:8" s="119" customFormat="1" ht="14.4" x14ac:dyDescent="0.3">
      <c r="A13" s="258"/>
      <c r="B13" s="259"/>
      <c r="C13" s="259"/>
      <c r="D13" s="259"/>
    </row>
    <row r="14" spans="1:8" ht="14.4" x14ac:dyDescent="0.3">
      <c r="A14" s="260"/>
      <c r="B14" s="261"/>
      <c r="C14" s="261"/>
      <c r="D14" s="262"/>
    </row>
    <row r="15" spans="1:8" ht="14.4" x14ac:dyDescent="0.3">
      <c r="A15" s="263" t="s">
        <v>69</v>
      </c>
      <c r="B15" s="261"/>
      <c r="C15" s="261"/>
      <c r="D15" s="262"/>
    </row>
    <row r="16" spans="1:8" ht="14.4" x14ac:dyDescent="0.3">
      <c r="A16" s="263"/>
      <c r="B16" s="261"/>
      <c r="C16" s="264" t="s">
        <v>128</v>
      </c>
      <c r="D16" s="265" t="str">
        <f>IF(B10&gt;B12,"SEM DESONERAÇÃO","COM DESONERAÇÃO")</f>
        <v>SEM DESONERAÇÃO</v>
      </c>
    </row>
    <row r="17" spans="1:7" ht="14.4" x14ac:dyDescent="0.3">
      <c r="A17" s="260"/>
      <c r="B17" s="261"/>
      <c r="C17" s="261"/>
      <c r="D17" s="262"/>
    </row>
    <row r="21" spans="1:7" x14ac:dyDescent="0.25">
      <c r="G21" s="121"/>
    </row>
  </sheetData>
  <mergeCells count="3">
    <mergeCell ref="A1:D1"/>
    <mergeCell ref="A2:D2"/>
    <mergeCell ref="A4:D4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7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EDB95-06FA-4FF0-B624-AEA02B71EA16}">
  <sheetPr codeName="Planilha12">
    <tabColor rgb="FF92D050"/>
    <pageSetUpPr fitToPage="1"/>
  </sheetPr>
  <dimension ref="A1:F46"/>
  <sheetViews>
    <sheetView view="pageBreakPreview" topLeftCell="A16" zoomScale="115" zoomScaleNormal="100" zoomScaleSheetLayoutView="115" workbookViewId="0">
      <selection activeCell="A5" sqref="A5:F5"/>
    </sheetView>
  </sheetViews>
  <sheetFormatPr defaultRowHeight="14.4" x14ac:dyDescent="0.3"/>
  <cols>
    <col min="1" max="1" width="7" style="617" customWidth="1"/>
    <col min="2" max="2" width="48.33203125" style="617" customWidth="1"/>
    <col min="3" max="4" width="11.21875" style="617" hidden="1" customWidth="1"/>
    <col min="5" max="5" width="16.6640625" style="617" customWidth="1"/>
    <col min="6" max="6" width="15.6640625" style="617" customWidth="1"/>
    <col min="7" max="16384" width="8.88671875" style="617"/>
  </cols>
  <sheetData>
    <row r="1" spans="1:6" x14ac:dyDescent="0.3">
      <c r="A1" s="862" t="s">
        <v>213</v>
      </c>
      <c r="B1" s="863"/>
      <c r="C1" s="863"/>
      <c r="D1" s="863"/>
      <c r="E1" s="863"/>
      <c r="F1" s="864"/>
    </row>
    <row r="2" spans="1:6" x14ac:dyDescent="0.3">
      <c r="A2" s="865" t="s">
        <v>687</v>
      </c>
      <c r="B2" s="866"/>
      <c r="C2" s="866"/>
      <c r="D2" s="866"/>
      <c r="E2" s="866"/>
      <c r="F2" s="867"/>
    </row>
    <row r="3" spans="1:6" x14ac:dyDescent="0.3">
      <c r="A3" s="868" t="s">
        <v>1304</v>
      </c>
      <c r="B3" s="869"/>
      <c r="C3" s="869"/>
      <c r="D3" s="869"/>
      <c r="E3" s="869"/>
      <c r="F3" s="870"/>
    </row>
    <row r="4" spans="1:6" ht="15.6" x14ac:dyDescent="0.3">
      <c r="A4" s="596"/>
      <c r="B4" s="596"/>
      <c r="C4" s="596"/>
      <c r="D4" s="596"/>
      <c r="E4" s="597"/>
      <c r="F4" s="597"/>
    </row>
    <row r="5" spans="1:6" x14ac:dyDescent="0.3">
      <c r="A5" s="871" t="s">
        <v>692</v>
      </c>
      <c r="B5" s="871"/>
      <c r="C5" s="871"/>
      <c r="D5" s="871"/>
      <c r="E5" s="871"/>
      <c r="F5" s="871"/>
    </row>
    <row r="6" spans="1:6" x14ac:dyDescent="0.3">
      <c r="A6" s="872" t="s">
        <v>693</v>
      </c>
      <c r="B6" s="872"/>
      <c r="C6" s="872"/>
      <c r="D6" s="872"/>
      <c r="E6" s="872"/>
      <c r="F6" s="872"/>
    </row>
    <row r="7" spans="1:6" x14ac:dyDescent="0.3">
      <c r="A7" s="872" t="s">
        <v>744</v>
      </c>
      <c r="B7" s="872"/>
      <c r="C7" s="872"/>
      <c r="D7" s="872"/>
      <c r="E7" s="872"/>
      <c r="F7" s="872"/>
    </row>
    <row r="8" spans="1:6" x14ac:dyDescent="0.3">
      <c r="A8" s="618"/>
      <c r="B8" s="618"/>
      <c r="C8" s="618"/>
      <c r="D8" s="618"/>
      <c r="E8" s="618"/>
      <c r="F8" s="618"/>
    </row>
    <row r="9" spans="1:6" ht="12.9" customHeight="1" x14ac:dyDescent="0.3">
      <c r="A9" s="873" t="s">
        <v>871</v>
      </c>
      <c r="B9" s="873"/>
      <c r="C9" s="873"/>
      <c r="D9" s="873"/>
      <c r="E9" s="873"/>
      <c r="F9" s="873"/>
    </row>
    <row r="10" spans="1:6" ht="12.9" customHeight="1" x14ac:dyDescent="0.3">
      <c r="A10" s="874" t="s">
        <v>11</v>
      </c>
      <c r="B10" s="874" t="s">
        <v>2</v>
      </c>
      <c r="C10" s="875" t="s">
        <v>872</v>
      </c>
      <c r="D10" s="875"/>
      <c r="E10" s="875" t="s">
        <v>873</v>
      </c>
      <c r="F10" s="875"/>
    </row>
    <row r="11" spans="1:6" ht="25.95" customHeight="1" x14ac:dyDescent="0.3">
      <c r="A11" s="874" t="s">
        <v>11</v>
      </c>
      <c r="B11" s="874" t="s">
        <v>2</v>
      </c>
      <c r="C11" s="619" t="s">
        <v>874</v>
      </c>
      <c r="D11" s="619" t="s">
        <v>875</v>
      </c>
      <c r="E11" s="619" t="s">
        <v>874</v>
      </c>
      <c r="F11" s="619" t="s">
        <v>875</v>
      </c>
    </row>
    <row r="12" spans="1:6" ht="12.9" customHeight="1" x14ac:dyDescent="0.3">
      <c r="A12" s="861" t="s">
        <v>876</v>
      </c>
      <c r="B12" s="861"/>
      <c r="C12" s="861"/>
      <c r="D12" s="861"/>
      <c r="E12" s="861"/>
      <c r="F12" s="861"/>
    </row>
    <row r="13" spans="1:6" ht="12.9" customHeight="1" x14ac:dyDescent="0.3">
      <c r="A13" s="620" t="s">
        <v>214</v>
      </c>
      <c r="B13" s="621" t="s">
        <v>215</v>
      </c>
      <c r="C13" s="622" t="s">
        <v>821</v>
      </c>
      <c r="D13" s="622" t="s">
        <v>821</v>
      </c>
      <c r="E13" s="622" t="s">
        <v>822</v>
      </c>
      <c r="F13" s="622" t="s">
        <v>822</v>
      </c>
    </row>
    <row r="14" spans="1:6" ht="12.9" customHeight="1" x14ac:dyDescent="0.3">
      <c r="A14" s="623" t="s">
        <v>216</v>
      </c>
      <c r="B14" s="624" t="s">
        <v>217</v>
      </c>
      <c r="C14" s="625" t="s">
        <v>823</v>
      </c>
      <c r="D14" s="625" t="s">
        <v>823</v>
      </c>
      <c r="E14" s="625" t="s">
        <v>823</v>
      </c>
      <c r="F14" s="625" t="s">
        <v>823</v>
      </c>
    </row>
    <row r="15" spans="1:6" ht="12.9" customHeight="1" x14ac:dyDescent="0.3">
      <c r="A15" s="620" t="s">
        <v>218</v>
      </c>
      <c r="B15" s="621" t="s">
        <v>219</v>
      </c>
      <c r="C15" s="622" t="s">
        <v>824</v>
      </c>
      <c r="D15" s="622" t="s">
        <v>824</v>
      </c>
      <c r="E15" s="622" t="s">
        <v>824</v>
      </c>
      <c r="F15" s="622" t="s">
        <v>824</v>
      </c>
    </row>
    <row r="16" spans="1:6" ht="12.9" customHeight="1" x14ac:dyDescent="0.3">
      <c r="A16" s="623" t="s">
        <v>220</v>
      </c>
      <c r="B16" s="624" t="s">
        <v>221</v>
      </c>
      <c r="C16" s="625" t="s">
        <v>825</v>
      </c>
      <c r="D16" s="625" t="s">
        <v>825</v>
      </c>
      <c r="E16" s="625" t="s">
        <v>825</v>
      </c>
      <c r="F16" s="625" t="s">
        <v>825</v>
      </c>
    </row>
    <row r="17" spans="1:6" ht="12.9" customHeight="1" x14ac:dyDescent="0.3">
      <c r="A17" s="620" t="s">
        <v>222</v>
      </c>
      <c r="B17" s="621" t="s">
        <v>223</v>
      </c>
      <c r="C17" s="622" t="s">
        <v>826</v>
      </c>
      <c r="D17" s="622" t="s">
        <v>826</v>
      </c>
      <c r="E17" s="622" t="s">
        <v>826</v>
      </c>
      <c r="F17" s="622" t="s">
        <v>826</v>
      </c>
    </row>
    <row r="18" spans="1:6" ht="12.9" customHeight="1" x14ac:dyDescent="0.3">
      <c r="A18" s="623" t="s">
        <v>224</v>
      </c>
      <c r="B18" s="624" t="s">
        <v>877</v>
      </c>
      <c r="C18" s="625" t="s">
        <v>827</v>
      </c>
      <c r="D18" s="625" t="s">
        <v>827</v>
      </c>
      <c r="E18" s="625" t="s">
        <v>827</v>
      </c>
      <c r="F18" s="625" t="s">
        <v>827</v>
      </c>
    </row>
    <row r="19" spans="1:6" ht="12.9" customHeight="1" x14ac:dyDescent="0.3">
      <c r="A19" s="620" t="s">
        <v>225</v>
      </c>
      <c r="B19" s="621" t="s">
        <v>878</v>
      </c>
      <c r="C19" s="622" t="s">
        <v>828</v>
      </c>
      <c r="D19" s="622" t="s">
        <v>828</v>
      </c>
      <c r="E19" s="622" t="s">
        <v>828</v>
      </c>
      <c r="F19" s="622" t="s">
        <v>828</v>
      </c>
    </row>
    <row r="20" spans="1:6" ht="12.9" customHeight="1" x14ac:dyDescent="0.3">
      <c r="A20" s="623" t="s">
        <v>226</v>
      </c>
      <c r="B20" s="624" t="s">
        <v>227</v>
      </c>
      <c r="C20" s="625" t="s">
        <v>829</v>
      </c>
      <c r="D20" s="625" t="s">
        <v>829</v>
      </c>
      <c r="E20" s="625" t="s">
        <v>829</v>
      </c>
      <c r="F20" s="625" t="s">
        <v>829</v>
      </c>
    </row>
    <row r="21" spans="1:6" ht="12.9" customHeight="1" x14ac:dyDescent="0.3">
      <c r="A21" s="620" t="s">
        <v>228</v>
      </c>
      <c r="B21" s="621" t="s">
        <v>229</v>
      </c>
      <c r="C21" s="622" t="s">
        <v>830</v>
      </c>
      <c r="D21" s="622" t="s">
        <v>830</v>
      </c>
      <c r="E21" s="622" t="s">
        <v>830</v>
      </c>
      <c r="F21" s="622" t="s">
        <v>830</v>
      </c>
    </row>
    <row r="22" spans="1:6" ht="12.9" customHeight="1" x14ac:dyDescent="0.3">
      <c r="A22" s="626" t="s">
        <v>179</v>
      </c>
      <c r="B22" s="626" t="s">
        <v>88</v>
      </c>
      <c r="C22" s="627" t="s">
        <v>831</v>
      </c>
      <c r="D22" s="627" t="s">
        <v>831</v>
      </c>
      <c r="E22" s="627" t="s">
        <v>832</v>
      </c>
      <c r="F22" s="627" t="s">
        <v>832</v>
      </c>
    </row>
    <row r="23" spans="1:6" ht="12.9" customHeight="1" x14ac:dyDescent="0.3">
      <c r="A23" s="861" t="s">
        <v>879</v>
      </c>
      <c r="B23" s="861"/>
      <c r="C23" s="861"/>
      <c r="D23" s="861"/>
      <c r="E23" s="861"/>
      <c r="F23" s="861"/>
    </row>
    <row r="24" spans="1:6" ht="12.9" customHeight="1" x14ac:dyDescent="0.3">
      <c r="A24" s="620" t="s">
        <v>230</v>
      </c>
      <c r="B24" s="621" t="s">
        <v>880</v>
      </c>
      <c r="C24" s="622" t="s">
        <v>833</v>
      </c>
      <c r="D24" s="622" t="s">
        <v>881</v>
      </c>
      <c r="E24" s="620" t="s">
        <v>833</v>
      </c>
      <c r="F24" s="620" t="s">
        <v>881</v>
      </c>
    </row>
    <row r="25" spans="1:6" ht="12.9" customHeight="1" x14ac:dyDescent="0.3">
      <c r="A25" s="620" t="s">
        <v>231</v>
      </c>
      <c r="B25" s="621" t="s">
        <v>232</v>
      </c>
      <c r="C25" s="622" t="s">
        <v>834</v>
      </c>
      <c r="D25" s="622" t="s">
        <v>881</v>
      </c>
      <c r="E25" s="620" t="s">
        <v>834</v>
      </c>
      <c r="F25" s="620" t="s">
        <v>881</v>
      </c>
    </row>
    <row r="26" spans="1:6" ht="12.9" customHeight="1" x14ac:dyDescent="0.3">
      <c r="A26" s="620" t="s">
        <v>233</v>
      </c>
      <c r="B26" s="621" t="s">
        <v>882</v>
      </c>
      <c r="C26" s="622" t="s">
        <v>835</v>
      </c>
      <c r="D26" s="622" t="s">
        <v>836</v>
      </c>
      <c r="E26" s="620" t="s">
        <v>835</v>
      </c>
      <c r="F26" s="620" t="s">
        <v>836</v>
      </c>
    </row>
    <row r="27" spans="1:6" ht="12.9" customHeight="1" x14ac:dyDescent="0.3">
      <c r="A27" s="623" t="s">
        <v>234</v>
      </c>
      <c r="B27" s="624" t="s">
        <v>883</v>
      </c>
      <c r="C27" s="625" t="s">
        <v>837</v>
      </c>
      <c r="D27" s="625" t="s">
        <v>838</v>
      </c>
      <c r="E27" s="623" t="s">
        <v>837</v>
      </c>
      <c r="F27" s="623" t="s">
        <v>838</v>
      </c>
    </row>
    <row r="28" spans="1:6" ht="12.9" customHeight="1" x14ac:dyDescent="0.3">
      <c r="A28" s="620" t="s">
        <v>235</v>
      </c>
      <c r="B28" s="621" t="s">
        <v>884</v>
      </c>
      <c r="C28" s="622" t="s">
        <v>839</v>
      </c>
      <c r="D28" s="622" t="s">
        <v>840</v>
      </c>
      <c r="E28" s="620" t="s">
        <v>839</v>
      </c>
      <c r="F28" s="620" t="s">
        <v>840</v>
      </c>
    </row>
    <row r="29" spans="1:6" ht="12.9" customHeight="1" x14ac:dyDescent="0.3">
      <c r="A29" s="623" t="s">
        <v>236</v>
      </c>
      <c r="B29" s="624" t="s">
        <v>885</v>
      </c>
      <c r="C29" s="625" t="s">
        <v>841</v>
      </c>
      <c r="D29" s="625" t="s">
        <v>842</v>
      </c>
      <c r="E29" s="623" t="s">
        <v>841</v>
      </c>
      <c r="F29" s="623" t="s">
        <v>842</v>
      </c>
    </row>
    <row r="30" spans="1:6" ht="12.9" customHeight="1" x14ac:dyDescent="0.3">
      <c r="A30" s="620" t="s">
        <v>237</v>
      </c>
      <c r="B30" s="621" t="s">
        <v>886</v>
      </c>
      <c r="C30" s="622" t="s">
        <v>843</v>
      </c>
      <c r="D30" s="622" t="s">
        <v>881</v>
      </c>
      <c r="E30" s="620" t="s">
        <v>843</v>
      </c>
      <c r="F30" s="620" t="s">
        <v>881</v>
      </c>
    </row>
    <row r="31" spans="1:6" ht="12.9" customHeight="1" x14ac:dyDescent="0.3">
      <c r="A31" s="623" t="s">
        <v>238</v>
      </c>
      <c r="B31" s="624" t="s">
        <v>887</v>
      </c>
      <c r="C31" s="625" t="s">
        <v>844</v>
      </c>
      <c r="D31" s="625" t="s">
        <v>839</v>
      </c>
      <c r="E31" s="623" t="s">
        <v>844</v>
      </c>
      <c r="F31" s="623" t="s">
        <v>839</v>
      </c>
    </row>
    <row r="32" spans="1:6" ht="12.9" customHeight="1" x14ac:dyDescent="0.3">
      <c r="A32" s="620" t="s">
        <v>239</v>
      </c>
      <c r="B32" s="621" t="s">
        <v>888</v>
      </c>
      <c r="C32" s="622" t="s">
        <v>845</v>
      </c>
      <c r="D32" s="622" t="s">
        <v>846</v>
      </c>
      <c r="E32" s="620" t="s">
        <v>845</v>
      </c>
      <c r="F32" s="620" t="s">
        <v>846</v>
      </c>
    </row>
    <row r="33" spans="1:6" ht="12.9" customHeight="1" x14ac:dyDescent="0.3">
      <c r="A33" s="624" t="s">
        <v>240</v>
      </c>
      <c r="B33" s="624" t="s">
        <v>889</v>
      </c>
      <c r="C33" s="625" t="s">
        <v>847</v>
      </c>
      <c r="D33" s="625" t="s">
        <v>847</v>
      </c>
      <c r="E33" s="623" t="s">
        <v>847</v>
      </c>
      <c r="F33" s="623" t="s">
        <v>847</v>
      </c>
    </row>
    <row r="34" spans="1:6" ht="12.9" customHeight="1" x14ac:dyDescent="0.3">
      <c r="A34" s="628" t="s">
        <v>180</v>
      </c>
      <c r="B34" s="628" t="s">
        <v>88</v>
      </c>
      <c r="C34" s="633" t="s">
        <v>848</v>
      </c>
      <c r="D34" s="633" t="s">
        <v>849</v>
      </c>
      <c r="E34" s="628" t="s">
        <v>848</v>
      </c>
      <c r="F34" s="628" t="s">
        <v>849</v>
      </c>
    </row>
    <row r="35" spans="1:6" ht="12.9" customHeight="1" x14ac:dyDescent="0.3">
      <c r="A35" s="861" t="s">
        <v>890</v>
      </c>
      <c r="B35" s="861"/>
      <c r="C35" s="861"/>
      <c r="D35" s="861"/>
      <c r="E35" s="861"/>
      <c r="F35" s="861"/>
    </row>
    <row r="36" spans="1:6" ht="12.9" customHeight="1" x14ac:dyDescent="0.3">
      <c r="A36" s="620" t="s">
        <v>241</v>
      </c>
      <c r="B36" s="621" t="s">
        <v>891</v>
      </c>
      <c r="C36" s="622" t="s">
        <v>850</v>
      </c>
      <c r="D36" s="622" t="s">
        <v>851</v>
      </c>
      <c r="E36" s="622" t="s">
        <v>850</v>
      </c>
      <c r="F36" s="622" t="s">
        <v>851</v>
      </c>
    </row>
    <row r="37" spans="1:6" ht="12.9" customHeight="1" x14ac:dyDescent="0.3">
      <c r="A37" s="623" t="s">
        <v>242</v>
      </c>
      <c r="B37" s="624" t="s">
        <v>892</v>
      </c>
      <c r="C37" s="625" t="s">
        <v>852</v>
      </c>
      <c r="D37" s="625" t="s">
        <v>853</v>
      </c>
      <c r="E37" s="625" t="s">
        <v>852</v>
      </c>
      <c r="F37" s="625" t="s">
        <v>853</v>
      </c>
    </row>
    <row r="38" spans="1:6" ht="12.9" customHeight="1" x14ac:dyDescent="0.3">
      <c r="A38" s="620" t="s">
        <v>243</v>
      </c>
      <c r="B38" s="621" t="s">
        <v>893</v>
      </c>
      <c r="C38" s="622" t="s">
        <v>854</v>
      </c>
      <c r="D38" s="622" t="s">
        <v>855</v>
      </c>
      <c r="E38" s="622" t="s">
        <v>854</v>
      </c>
      <c r="F38" s="622" t="s">
        <v>855</v>
      </c>
    </row>
    <row r="39" spans="1:6" ht="12.9" customHeight="1" x14ac:dyDescent="0.3">
      <c r="A39" s="623" t="s">
        <v>244</v>
      </c>
      <c r="B39" s="624" t="s">
        <v>894</v>
      </c>
      <c r="C39" s="625" t="s">
        <v>856</v>
      </c>
      <c r="D39" s="625" t="s">
        <v>857</v>
      </c>
      <c r="E39" s="625" t="s">
        <v>856</v>
      </c>
      <c r="F39" s="625" t="s">
        <v>857</v>
      </c>
    </row>
    <row r="40" spans="1:6" ht="12.9" customHeight="1" x14ac:dyDescent="0.3">
      <c r="A40" s="620" t="s">
        <v>245</v>
      </c>
      <c r="B40" s="621" t="s">
        <v>895</v>
      </c>
      <c r="C40" s="622" t="s">
        <v>858</v>
      </c>
      <c r="D40" s="622" t="s">
        <v>859</v>
      </c>
      <c r="E40" s="622" t="s">
        <v>858</v>
      </c>
      <c r="F40" s="622" t="s">
        <v>859</v>
      </c>
    </row>
    <row r="41" spans="1:6" ht="12.9" customHeight="1" x14ac:dyDescent="0.3">
      <c r="A41" s="626" t="s">
        <v>181</v>
      </c>
      <c r="B41" s="626" t="s">
        <v>88</v>
      </c>
      <c r="C41" s="627" t="s">
        <v>860</v>
      </c>
      <c r="D41" s="627" t="s">
        <v>861</v>
      </c>
      <c r="E41" s="627" t="s">
        <v>860</v>
      </c>
      <c r="F41" s="627" t="s">
        <v>861</v>
      </c>
    </row>
    <row r="42" spans="1:6" ht="12.9" customHeight="1" x14ac:dyDescent="0.3">
      <c r="A42" s="861" t="s">
        <v>896</v>
      </c>
      <c r="B42" s="861"/>
      <c r="C42" s="861"/>
      <c r="D42" s="861"/>
      <c r="E42" s="861"/>
      <c r="F42" s="861"/>
    </row>
    <row r="43" spans="1:6" ht="38.85" customHeight="1" x14ac:dyDescent="0.3">
      <c r="A43" s="629" t="s">
        <v>246</v>
      </c>
      <c r="B43" s="629" t="s">
        <v>897</v>
      </c>
      <c r="C43" s="630" t="s">
        <v>898</v>
      </c>
      <c r="D43" s="630" t="s">
        <v>899</v>
      </c>
      <c r="E43" s="630" t="s">
        <v>900</v>
      </c>
      <c r="F43" s="630" t="s">
        <v>901</v>
      </c>
    </row>
    <row r="44" spans="1:6" ht="38.85" customHeight="1" x14ac:dyDescent="0.3">
      <c r="A44" s="631" t="s">
        <v>247</v>
      </c>
      <c r="B44" s="624" t="s">
        <v>902</v>
      </c>
      <c r="C44" s="632" t="s">
        <v>903</v>
      </c>
      <c r="D44" s="632" t="s">
        <v>859</v>
      </c>
      <c r="E44" s="632" t="s">
        <v>904</v>
      </c>
      <c r="F44" s="632" t="s">
        <v>905</v>
      </c>
    </row>
    <row r="45" spans="1:6" ht="12.9" customHeight="1" x14ac:dyDescent="0.3">
      <c r="A45" s="628" t="s">
        <v>248</v>
      </c>
      <c r="B45" s="628" t="s">
        <v>88</v>
      </c>
      <c r="C45" s="633" t="s">
        <v>862</v>
      </c>
      <c r="D45" s="633" t="s">
        <v>863</v>
      </c>
      <c r="E45" s="633" t="s">
        <v>864</v>
      </c>
      <c r="F45" s="633" t="s">
        <v>865</v>
      </c>
    </row>
    <row r="46" spans="1:6" ht="12.9" customHeight="1" x14ac:dyDescent="0.3">
      <c r="A46" s="861" t="s">
        <v>866</v>
      </c>
      <c r="B46" s="861"/>
      <c r="C46" s="634" t="s">
        <v>867</v>
      </c>
      <c r="D46" s="634" t="s">
        <v>868</v>
      </c>
      <c r="E46" s="634" t="s">
        <v>869</v>
      </c>
      <c r="F46" s="634" t="s">
        <v>870</v>
      </c>
    </row>
  </sheetData>
  <mergeCells count="16">
    <mergeCell ref="A23:F23"/>
    <mergeCell ref="A35:F35"/>
    <mergeCell ref="A42:F42"/>
    <mergeCell ref="A46:B46"/>
    <mergeCell ref="A1:F1"/>
    <mergeCell ref="A2:F2"/>
    <mergeCell ref="A3:F3"/>
    <mergeCell ref="A5:F5"/>
    <mergeCell ref="A6:F6"/>
    <mergeCell ref="A7:F7"/>
    <mergeCell ref="A9:F9"/>
    <mergeCell ref="A10:A11"/>
    <mergeCell ref="B10:B11"/>
    <mergeCell ref="C10:D10"/>
    <mergeCell ref="E10:F10"/>
    <mergeCell ref="A12:F12"/>
  </mergeCells>
  <printOptions horizontalCentered="1"/>
  <pageMargins left="0.59055118110236227" right="0.59055118110236227" top="1.3385826771653544" bottom="0.74803149606299213" header="0.31496062992125984" footer="0.31496062992125984"/>
  <pageSetup paperSize="9" fitToHeight="0" orientation="portrait" horizontalDpi="360" verticalDpi="360" r:id="rId1"/>
  <headerFooter>
    <oddHeader>&amp;L&amp;G&amp;R&amp;G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766A-DB20-4F2E-8CC7-0D6AAD61956C}">
  <sheetPr codeName="Planilha15">
    <tabColor rgb="FF92D050"/>
    <pageSetUpPr fitToPage="1"/>
  </sheetPr>
  <dimension ref="A1:X130"/>
  <sheetViews>
    <sheetView view="pageBreakPreview" topLeftCell="A19" zoomScale="85" zoomScaleSheetLayoutView="85" workbookViewId="0">
      <pane ySplit="1212" activePane="bottomLeft"/>
      <selection activeCell="J19" sqref="J1:J1048576"/>
      <selection pane="bottomLeft" activeCell="A3" sqref="A3"/>
    </sheetView>
  </sheetViews>
  <sheetFormatPr defaultColWidth="9.109375" defaultRowHeight="13.2" x14ac:dyDescent="0.3"/>
  <cols>
    <col min="1" max="1" width="7.44140625" style="70" customWidth="1"/>
    <col min="2" max="2" width="14.6640625" style="70" bestFit="1" customWidth="1"/>
    <col min="3" max="3" width="9.33203125" style="70" customWidth="1"/>
    <col min="4" max="4" width="50.6640625" style="70" customWidth="1"/>
    <col min="5" max="5" width="4.5546875" style="70" bestFit="1" customWidth="1"/>
    <col min="6" max="6" width="8.6640625" style="70" bestFit="1" customWidth="1"/>
    <col min="7" max="7" width="9.5546875" style="81" bestFit="1" customWidth="1"/>
    <col min="8" max="8" width="9.5546875" style="70" bestFit="1" customWidth="1"/>
    <col min="9" max="9" width="12.5546875" style="84" bestFit="1" customWidth="1"/>
    <col min="10" max="10" width="5.33203125" style="70" hidden="1" customWidth="1"/>
    <col min="11" max="12" width="11.33203125" style="70" customWidth="1"/>
    <col min="13" max="13" width="12.44140625" style="70" bestFit="1" customWidth="1"/>
    <col min="14" max="15" width="9.109375" style="70"/>
    <col min="16" max="17" width="0" style="70" hidden="1" customWidth="1"/>
    <col min="18" max="16384" width="9.109375" style="70"/>
  </cols>
  <sheetData>
    <row r="1" spans="1:17" s="64" customFormat="1" ht="15.6" x14ac:dyDescent="0.3">
      <c r="A1" s="646" t="s">
        <v>361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8"/>
    </row>
    <row r="2" spans="1:17" s="64" customFormat="1" x14ac:dyDescent="0.3">
      <c r="A2" s="67"/>
      <c r="B2" s="67"/>
      <c r="C2" s="67"/>
      <c r="D2" s="67"/>
      <c r="E2" s="67"/>
      <c r="F2" s="67"/>
      <c r="G2" s="67"/>
      <c r="H2" s="67"/>
      <c r="I2" s="68"/>
    </row>
    <row r="3" spans="1:17" ht="13.95" customHeight="1" x14ac:dyDescent="0.3">
      <c r="A3" s="3" t="s">
        <v>1284</v>
      </c>
      <c r="B3" s="69"/>
      <c r="C3" s="69"/>
      <c r="D3" s="69"/>
      <c r="E3" s="69"/>
      <c r="F3" s="69"/>
      <c r="G3" s="69"/>
      <c r="H3" s="69"/>
      <c r="I3" s="69"/>
    </row>
    <row r="4" spans="1:17" s="64" customFormat="1" ht="13.8" x14ac:dyDescent="0.3">
      <c r="A4" s="2" t="s">
        <v>693</v>
      </c>
      <c r="B4" s="87"/>
      <c r="D4" s="67"/>
      <c r="E4" s="67"/>
      <c r="F4" s="67"/>
      <c r="G4" s="67"/>
      <c r="H4" s="67"/>
      <c r="I4" s="68"/>
    </row>
    <row r="5" spans="1:17" s="64" customFormat="1" ht="13.8" x14ac:dyDescent="0.3">
      <c r="A5" s="2" t="s">
        <v>1040</v>
      </c>
      <c r="B5" s="87"/>
      <c r="D5" s="67"/>
      <c r="E5" s="67"/>
      <c r="F5" s="67"/>
      <c r="G5" s="67"/>
      <c r="H5" s="67"/>
      <c r="I5" s="68"/>
    </row>
    <row r="6" spans="1:17" s="64" customFormat="1" ht="13.8" x14ac:dyDescent="0.3">
      <c r="A6" s="2" t="s">
        <v>1302</v>
      </c>
      <c r="B6" s="87"/>
      <c r="D6" s="67"/>
      <c r="E6" s="67"/>
      <c r="F6" s="67"/>
      <c r="G6" s="67"/>
      <c r="H6" s="67"/>
      <c r="I6" s="68"/>
    </row>
    <row r="7" spans="1:17" s="64" customFormat="1" ht="13.8" hidden="1" x14ac:dyDescent="0.3">
      <c r="A7" s="67"/>
      <c r="B7" s="87"/>
      <c r="D7" s="67"/>
      <c r="E7" s="67"/>
      <c r="F7" s="67"/>
      <c r="G7" s="668" t="s">
        <v>336</v>
      </c>
      <c r="H7" s="669"/>
      <c r="I7" s="125">
        <v>0.20499999999999999</v>
      </c>
    </row>
    <row r="8" spans="1:17" s="64" customFormat="1" ht="13.8" hidden="1" x14ac:dyDescent="0.3">
      <c r="A8" s="67"/>
      <c r="B8" s="67"/>
      <c r="C8" s="67"/>
      <c r="D8" s="67"/>
      <c r="E8" s="377"/>
      <c r="F8" s="73"/>
      <c r="G8" s="664" t="s">
        <v>103</v>
      </c>
      <c r="H8" s="665"/>
      <c r="I8" s="666"/>
    </row>
    <row r="9" spans="1:17" s="74" customFormat="1" ht="27.6" x14ac:dyDescent="0.3">
      <c r="A9" s="128" t="s">
        <v>1</v>
      </c>
      <c r="B9" s="128" t="s">
        <v>32</v>
      </c>
      <c r="C9" s="128" t="s">
        <v>11</v>
      </c>
      <c r="D9" s="128" t="s">
        <v>2</v>
      </c>
      <c r="E9" s="128" t="s">
        <v>3</v>
      </c>
      <c r="F9" s="130" t="s">
        <v>29</v>
      </c>
      <c r="G9" s="127" t="s">
        <v>71</v>
      </c>
      <c r="H9" s="127" t="s">
        <v>70</v>
      </c>
      <c r="I9" s="127" t="s">
        <v>92</v>
      </c>
      <c r="J9" s="314"/>
      <c r="K9" s="127" t="s">
        <v>362</v>
      </c>
      <c r="L9" s="127" t="s">
        <v>363</v>
      </c>
      <c r="M9" s="127" t="str">
        <f>UPPER("Classificação")</f>
        <v>CLASSIFICAÇÃO</v>
      </c>
      <c r="N9" s="127" t="s">
        <v>688</v>
      </c>
      <c r="O9" s="127" t="s">
        <v>689</v>
      </c>
      <c r="P9" s="127" t="s">
        <v>364</v>
      </c>
      <c r="Q9" s="127" t="s">
        <v>365</v>
      </c>
    </row>
    <row r="10" spans="1:17" s="64" customFormat="1" ht="13.8" x14ac:dyDescent="0.3">
      <c r="A10" s="378"/>
      <c r="B10" s="378"/>
      <c r="C10" s="378"/>
      <c r="D10" s="132"/>
      <c r="E10" s="378"/>
      <c r="F10" s="134"/>
      <c r="G10" s="134"/>
      <c r="H10" s="134"/>
      <c r="I10" s="134"/>
      <c r="J10" s="641"/>
      <c r="K10" s="311"/>
      <c r="L10" s="311"/>
      <c r="M10" s="311"/>
      <c r="N10" s="641"/>
      <c r="O10" s="641"/>
      <c r="P10" s="311"/>
      <c r="Q10" s="311"/>
    </row>
    <row r="11" spans="1:17" s="76" customFormat="1" ht="55.2" x14ac:dyDescent="0.3">
      <c r="A11" s="531" t="s">
        <v>428</v>
      </c>
      <c r="B11" s="385" t="s">
        <v>145</v>
      </c>
      <c r="C11" s="390" t="s">
        <v>338</v>
      </c>
      <c r="D11" s="140" t="s">
        <v>964</v>
      </c>
      <c r="E11" s="385" t="s">
        <v>127</v>
      </c>
      <c r="F11" s="142">
        <v>8424.4500000000007</v>
      </c>
      <c r="G11" s="142">
        <f>COMPOSIÇÕES!J91</f>
        <v>18.98</v>
      </c>
      <c r="H11" s="142">
        <f t="shared" ref="H11:H42" si="0">ROUND(G11*(1+$I$7),2)</f>
        <v>22.87</v>
      </c>
      <c r="I11" s="142">
        <f t="shared" ref="I11:I42" si="1">TRUNC($F11*H11,2)</f>
        <v>192667.17</v>
      </c>
      <c r="K11" s="317">
        <f>I11/$I$121</f>
        <v>0.19158047192073335</v>
      </c>
      <c r="L11" s="317">
        <f>K11</f>
        <v>0.19158047192073335</v>
      </c>
      <c r="M11" s="315" t="str">
        <f>IF(L11&lt;=$Q$11,"A",IF(L11&lt;=$Q$12,"B","C"))</f>
        <v>A</v>
      </c>
      <c r="N11" s="141" t="s">
        <v>690</v>
      </c>
      <c r="O11" s="141" t="s">
        <v>691</v>
      </c>
      <c r="P11" s="312" t="s">
        <v>179</v>
      </c>
      <c r="Q11" s="316">
        <v>0.8</v>
      </c>
    </row>
    <row r="12" spans="1:17" s="76" customFormat="1" ht="41.4" x14ac:dyDescent="0.3">
      <c r="A12" s="385" t="s">
        <v>141</v>
      </c>
      <c r="B12" s="385" t="s">
        <v>145</v>
      </c>
      <c r="C12" s="390" t="s">
        <v>351</v>
      </c>
      <c r="D12" s="140" t="s">
        <v>942</v>
      </c>
      <c r="E12" s="385" t="s">
        <v>87</v>
      </c>
      <c r="F12" s="142">
        <v>914.1</v>
      </c>
      <c r="G12" s="142">
        <f>COMPOSIÇÕES!J126</f>
        <v>68.790000000000006</v>
      </c>
      <c r="H12" s="142">
        <f t="shared" si="0"/>
        <v>82.89</v>
      </c>
      <c r="I12" s="142">
        <f t="shared" si="1"/>
        <v>75769.740000000005</v>
      </c>
      <c r="K12" s="317">
        <f>I12/$I$121</f>
        <v>7.5342376942118719E-2</v>
      </c>
      <c r="L12" s="317">
        <f>K12+L11</f>
        <v>0.26692284886285206</v>
      </c>
      <c r="M12" s="315" t="str">
        <f t="shared" ref="M12:M15" si="2">IF(L12&lt;=$Q$11,"A",IF(L12&lt;=$Q$12,"B","C"))</f>
        <v>A</v>
      </c>
      <c r="N12" s="141" t="s">
        <v>690</v>
      </c>
      <c r="O12" s="141" t="s">
        <v>691</v>
      </c>
      <c r="P12" s="312" t="s">
        <v>180</v>
      </c>
      <c r="Q12" s="316">
        <v>0.95</v>
      </c>
    </row>
    <row r="13" spans="1:17" s="76" customFormat="1" ht="82.8" x14ac:dyDescent="0.3">
      <c r="A13" s="385" t="s">
        <v>730</v>
      </c>
      <c r="B13" s="385" t="s">
        <v>712</v>
      </c>
      <c r="C13" s="390">
        <v>12737</v>
      </c>
      <c r="D13" s="140" t="s">
        <v>728</v>
      </c>
      <c r="E13" s="601" t="s">
        <v>87</v>
      </c>
      <c r="F13" s="142">
        <v>97.289999999999992</v>
      </c>
      <c r="G13" s="142">
        <v>635.87</v>
      </c>
      <c r="H13" s="142">
        <f t="shared" si="0"/>
        <v>766.22</v>
      </c>
      <c r="I13" s="142">
        <f t="shared" si="1"/>
        <v>74545.539999999994</v>
      </c>
      <c r="K13" s="317">
        <f t="shared" ref="K13:K76" si="3">I13/$I$121</f>
        <v>7.4125081781114571E-2</v>
      </c>
      <c r="L13" s="317">
        <f t="shared" ref="L13:L76" si="4">K13+L12</f>
        <v>0.34104793064396666</v>
      </c>
      <c r="M13" s="315" t="str">
        <f t="shared" si="2"/>
        <v>A</v>
      </c>
      <c r="N13" s="141" t="s">
        <v>690</v>
      </c>
      <c r="O13" s="141" t="s">
        <v>691</v>
      </c>
      <c r="P13" s="312" t="s">
        <v>181</v>
      </c>
      <c r="Q13" s="316">
        <v>1</v>
      </c>
    </row>
    <row r="14" spans="1:17" s="76" customFormat="1" ht="27.6" x14ac:dyDescent="0.3">
      <c r="A14" s="385" t="s">
        <v>1198</v>
      </c>
      <c r="B14" s="385" t="s">
        <v>31</v>
      </c>
      <c r="C14" s="390" t="s">
        <v>1195</v>
      </c>
      <c r="D14" s="140" t="s">
        <v>1196</v>
      </c>
      <c r="E14" s="642"/>
      <c r="F14" s="142">
        <v>711.43</v>
      </c>
      <c r="G14" s="142" t="s">
        <v>1200</v>
      </c>
      <c r="H14" s="142">
        <f t="shared" si="0"/>
        <v>89.33</v>
      </c>
      <c r="I14" s="142">
        <f t="shared" si="1"/>
        <v>63552.04</v>
      </c>
      <c r="J14" s="587"/>
      <c r="K14" s="317">
        <f t="shared" si="3"/>
        <v>6.3193588273110168E-2</v>
      </c>
      <c r="L14" s="317">
        <f t="shared" si="4"/>
        <v>0.40424151891707683</v>
      </c>
      <c r="M14" s="315" t="str">
        <f t="shared" si="2"/>
        <v>A</v>
      </c>
      <c r="N14" s="141" t="s">
        <v>690</v>
      </c>
      <c r="O14" s="141" t="s">
        <v>691</v>
      </c>
    </row>
    <row r="15" spans="1:17" s="76" customFormat="1" ht="41.4" x14ac:dyDescent="0.3">
      <c r="A15" s="385" t="s">
        <v>1228</v>
      </c>
      <c r="B15" s="385" t="s">
        <v>31</v>
      </c>
      <c r="C15" s="390" t="s">
        <v>1217</v>
      </c>
      <c r="D15" s="140" t="s">
        <v>1216</v>
      </c>
      <c r="E15" s="385" t="s">
        <v>87</v>
      </c>
      <c r="F15" s="142">
        <v>761.54000000000008</v>
      </c>
      <c r="G15" s="142" t="s">
        <v>1219</v>
      </c>
      <c r="H15" s="142">
        <f t="shared" si="0"/>
        <v>58.31</v>
      </c>
      <c r="I15" s="142">
        <f t="shared" si="1"/>
        <v>44405.39</v>
      </c>
      <c r="J15" s="587"/>
      <c r="K15" s="317">
        <f t="shared" si="3"/>
        <v>4.415493086873188E-2</v>
      </c>
      <c r="L15" s="317">
        <f t="shared" si="4"/>
        <v>0.44839644978580873</v>
      </c>
      <c r="M15" s="315" t="str">
        <f t="shared" si="2"/>
        <v>A</v>
      </c>
      <c r="N15" s="141" t="s">
        <v>690</v>
      </c>
      <c r="O15" s="141" t="s">
        <v>691</v>
      </c>
    </row>
    <row r="16" spans="1:17" s="76" customFormat="1" ht="13.8" x14ac:dyDescent="0.3">
      <c r="A16" s="385" t="s">
        <v>156</v>
      </c>
      <c r="B16" s="385" t="s">
        <v>814</v>
      </c>
      <c r="C16" s="616" t="s">
        <v>915</v>
      </c>
      <c r="D16" s="140" t="s">
        <v>914</v>
      </c>
      <c r="E16" s="385" t="s">
        <v>87</v>
      </c>
      <c r="F16" s="142">
        <v>858.7</v>
      </c>
      <c r="G16" s="613">
        <v>38.700000000000003</v>
      </c>
      <c r="H16" s="142">
        <f t="shared" si="0"/>
        <v>46.63</v>
      </c>
      <c r="I16" s="142">
        <f t="shared" si="1"/>
        <v>40041.18</v>
      </c>
      <c r="K16" s="317">
        <f t="shared" si="3"/>
        <v>3.9815336264414067E-2</v>
      </c>
      <c r="L16" s="317">
        <f t="shared" si="4"/>
        <v>0.48821178605022281</v>
      </c>
      <c r="M16" s="644"/>
    </row>
    <row r="17" spans="1:24" s="76" customFormat="1" ht="27.6" x14ac:dyDescent="0.3">
      <c r="A17" s="385" t="s">
        <v>167</v>
      </c>
      <c r="B17" s="385" t="s">
        <v>31</v>
      </c>
      <c r="C17" s="390" t="s">
        <v>813</v>
      </c>
      <c r="D17" s="140" t="s">
        <v>625</v>
      </c>
      <c r="E17" s="385" t="s">
        <v>87</v>
      </c>
      <c r="F17" s="142">
        <v>144</v>
      </c>
      <c r="G17" s="142" t="s">
        <v>1149</v>
      </c>
      <c r="H17" s="142">
        <f t="shared" si="0"/>
        <v>252.65</v>
      </c>
      <c r="I17" s="142">
        <f t="shared" si="1"/>
        <v>36381.599999999999</v>
      </c>
      <c r="K17" s="317">
        <f t="shared" si="3"/>
        <v>3.6176397344868626E-2</v>
      </c>
      <c r="L17" s="317">
        <f t="shared" si="4"/>
        <v>0.52438818339509141</v>
      </c>
      <c r="M17" s="645"/>
    </row>
    <row r="18" spans="1:24" s="76" customFormat="1" ht="27.6" x14ac:dyDescent="0.3">
      <c r="A18" s="385" t="s">
        <v>453</v>
      </c>
      <c r="B18" s="385" t="s">
        <v>31</v>
      </c>
      <c r="C18" s="390" t="s">
        <v>90</v>
      </c>
      <c r="D18" s="140" t="s">
        <v>378</v>
      </c>
      <c r="E18" s="385" t="s">
        <v>87</v>
      </c>
      <c r="F18" s="142">
        <v>1740.09</v>
      </c>
      <c r="G18" s="142" t="s">
        <v>1184</v>
      </c>
      <c r="H18" s="142">
        <f t="shared" si="0"/>
        <v>17.559999999999999</v>
      </c>
      <c r="I18" s="142">
        <f t="shared" si="1"/>
        <v>30555.98</v>
      </c>
      <c r="K18" s="317">
        <f t="shared" si="3"/>
        <v>3.0383635511958211E-2</v>
      </c>
      <c r="L18" s="317">
        <f t="shared" si="4"/>
        <v>0.55477181890704963</v>
      </c>
      <c r="M18" s="645"/>
    </row>
    <row r="19" spans="1:24" s="76" customFormat="1" ht="55.2" x14ac:dyDescent="0.3">
      <c r="A19" s="385" t="s">
        <v>206</v>
      </c>
      <c r="B19" s="385" t="s">
        <v>31</v>
      </c>
      <c r="C19" s="390" t="s">
        <v>376</v>
      </c>
      <c r="D19" s="140" t="s">
        <v>622</v>
      </c>
      <c r="E19" s="385" t="s">
        <v>87</v>
      </c>
      <c r="F19" s="142">
        <v>254.16</v>
      </c>
      <c r="G19" s="142" t="s">
        <v>1129</v>
      </c>
      <c r="H19" s="142">
        <f t="shared" si="0"/>
        <v>115.61</v>
      </c>
      <c r="I19" s="142">
        <f t="shared" si="1"/>
        <v>29383.43</v>
      </c>
      <c r="K19" s="317">
        <f t="shared" si="3"/>
        <v>2.9217699030145271E-2</v>
      </c>
      <c r="L19" s="317">
        <f t="shared" si="4"/>
        <v>0.58398951793719489</v>
      </c>
      <c r="M19" s="645"/>
    </row>
    <row r="20" spans="1:24" s="76" customFormat="1" ht="41.4" x14ac:dyDescent="0.3">
      <c r="A20" s="385" t="s">
        <v>207</v>
      </c>
      <c r="B20" s="385" t="s">
        <v>31</v>
      </c>
      <c r="C20" s="390" t="s">
        <v>624</v>
      </c>
      <c r="D20" s="140" t="s">
        <v>623</v>
      </c>
      <c r="E20" s="385" t="s">
        <v>87</v>
      </c>
      <c r="F20" s="142">
        <v>195.26</v>
      </c>
      <c r="G20" s="142">
        <v>121</v>
      </c>
      <c r="H20" s="142">
        <f t="shared" si="0"/>
        <v>145.81</v>
      </c>
      <c r="I20" s="142">
        <f t="shared" si="1"/>
        <v>28470.86</v>
      </c>
      <c r="K20" s="317">
        <f t="shared" si="3"/>
        <v>2.8310276186592299E-2</v>
      </c>
      <c r="L20" s="317">
        <f t="shared" si="4"/>
        <v>0.61229979412378721</v>
      </c>
      <c r="M20" s="645"/>
    </row>
    <row r="21" spans="1:24" s="76" customFormat="1" ht="55.2" x14ac:dyDescent="0.3">
      <c r="A21" s="385" t="s">
        <v>405</v>
      </c>
      <c r="B21" s="385" t="s">
        <v>31</v>
      </c>
      <c r="C21" s="390" t="s">
        <v>191</v>
      </c>
      <c r="D21" s="140" t="s">
        <v>375</v>
      </c>
      <c r="E21" s="385" t="s">
        <v>87</v>
      </c>
      <c r="F21" s="142">
        <v>446.98</v>
      </c>
      <c r="G21" s="142" t="s">
        <v>1127</v>
      </c>
      <c r="H21" s="142">
        <f t="shared" si="0"/>
        <v>52.75</v>
      </c>
      <c r="I21" s="142">
        <f t="shared" si="1"/>
        <v>23578.19</v>
      </c>
      <c r="K21" s="317">
        <f t="shared" si="3"/>
        <v>2.3445202248191611E-2</v>
      </c>
      <c r="L21" s="317">
        <f t="shared" si="4"/>
        <v>0.63574499637197879</v>
      </c>
      <c r="M21" s="645"/>
    </row>
    <row r="22" spans="1:24" s="76" customFormat="1" ht="55.2" x14ac:dyDescent="0.3">
      <c r="A22" s="385" t="s">
        <v>139</v>
      </c>
      <c r="B22" s="385" t="s">
        <v>31</v>
      </c>
      <c r="C22" s="390" t="s">
        <v>350</v>
      </c>
      <c r="D22" s="140" t="s">
        <v>349</v>
      </c>
      <c r="E22" s="385" t="s">
        <v>87</v>
      </c>
      <c r="F22" s="142">
        <v>213.84</v>
      </c>
      <c r="G22" s="142" t="s">
        <v>1120</v>
      </c>
      <c r="H22" s="142">
        <f t="shared" si="0"/>
        <v>110.05</v>
      </c>
      <c r="I22" s="142">
        <f t="shared" si="1"/>
        <v>23533.09</v>
      </c>
      <c r="K22" s="317">
        <f t="shared" si="3"/>
        <v>2.3400356625122437E-2</v>
      </c>
      <c r="L22" s="317">
        <f t="shared" si="4"/>
        <v>0.6591453529971012</v>
      </c>
      <c r="M22" s="645"/>
    </row>
    <row r="23" spans="1:24" s="76" customFormat="1" ht="71.25" customHeight="1" x14ac:dyDescent="0.3">
      <c r="A23" s="385" t="s">
        <v>205</v>
      </c>
      <c r="B23" s="385" t="s">
        <v>145</v>
      </c>
      <c r="C23" s="390" t="s">
        <v>146</v>
      </c>
      <c r="D23" s="140" t="s">
        <v>366</v>
      </c>
      <c r="E23" s="385" t="s">
        <v>85</v>
      </c>
      <c r="F23" s="142">
        <v>1</v>
      </c>
      <c r="G23" s="142">
        <f>COMPOSIÇÕES!J20</f>
        <v>19264.78</v>
      </c>
      <c r="H23" s="142">
        <f t="shared" si="0"/>
        <v>23214.06</v>
      </c>
      <c r="I23" s="142">
        <f t="shared" si="1"/>
        <v>23214.06</v>
      </c>
      <c r="J23" s="641"/>
      <c r="K23" s="317">
        <f t="shared" si="3"/>
        <v>2.3083126045792955E-2</v>
      </c>
      <c r="L23" s="317">
        <f t="shared" si="4"/>
        <v>0.68222847904289419</v>
      </c>
      <c r="M23" s="645"/>
      <c r="N23" s="641"/>
      <c r="O23" s="641"/>
      <c r="P23" s="641"/>
      <c r="Q23" s="641"/>
    </row>
    <row r="24" spans="1:24" s="76" customFormat="1" ht="82.8" x14ac:dyDescent="0.3">
      <c r="A24" s="385" t="s">
        <v>486</v>
      </c>
      <c r="B24" s="385" t="s">
        <v>31</v>
      </c>
      <c r="C24" s="390" t="s">
        <v>999</v>
      </c>
      <c r="D24" s="140" t="s">
        <v>998</v>
      </c>
      <c r="E24" s="385" t="s">
        <v>87</v>
      </c>
      <c r="F24" s="142">
        <v>117.81</v>
      </c>
      <c r="G24" s="142" t="s">
        <v>1001</v>
      </c>
      <c r="H24" s="142">
        <f t="shared" si="0"/>
        <v>196.5</v>
      </c>
      <c r="I24" s="142">
        <f t="shared" si="1"/>
        <v>23149.66</v>
      </c>
      <c r="K24" s="317">
        <f t="shared" si="3"/>
        <v>2.3019089280257369E-2</v>
      </c>
      <c r="L24" s="317">
        <f t="shared" si="4"/>
        <v>0.70524756832315161</v>
      </c>
      <c r="M24" s="645"/>
    </row>
    <row r="25" spans="1:24" s="76" customFormat="1" ht="27.6" x14ac:dyDescent="0.3">
      <c r="A25" s="385" t="s">
        <v>196</v>
      </c>
      <c r="B25" s="385" t="s">
        <v>31</v>
      </c>
      <c r="C25" s="390" t="s">
        <v>450</v>
      </c>
      <c r="D25" s="140" t="s">
        <v>451</v>
      </c>
      <c r="E25" s="385" t="s">
        <v>87</v>
      </c>
      <c r="F25" s="142">
        <v>778.52</v>
      </c>
      <c r="G25" s="142" t="s">
        <v>1180</v>
      </c>
      <c r="H25" s="142">
        <f t="shared" si="0"/>
        <v>20.57</v>
      </c>
      <c r="I25" s="142">
        <f t="shared" si="1"/>
        <v>16014.15</v>
      </c>
      <c r="K25" s="317">
        <f t="shared" si="3"/>
        <v>1.5923825602511377E-2</v>
      </c>
      <c r="L25" s="317">
        <f t="shared" si="4"/>
        <v>0.72117139392566298</v>
      </c>
      <c r="M25" s="645"/>
    </row>
    <row r="26" spans="1:24" s="76" customFormat="1" ht="27.6" x14ac:dyDescent="0.3">
      <c r="A26" s="385" t="s">
        <v>371</v>
      </c>
      <c r="B26" s="385" t="s">
        <v>814</v>
      </c>
      <c r="C26" s="616" t="s">
        <v>1176</v>
      </c>
      <c r="D26" s="140" t="s">
        <v>1175</v>
      </c>
      <c r="E26" s="385" t="s">
        <v>87</v>
      </c>
      <c r="F26" s="142">
        <v>1526.9100000000003</v>
      </c>
      <c r="G26" s="613">
        <v>8.1</v>
      </c>
      <c r="H26" s="142">
        <f t="shared" si="0"/>
        <v>9.76</v>
      </c>
      <c r="I26" s="142">
        <f t="shared" si="1"/>
        <v>14902.64</v>
      </c>
      <c r="K26" s="317">
        <f t="shared" si="3"/>
        <v>1.4818584837597383E-2</v>
      </c>
      <c r="L26" s="317">
        <f t="shared" si="4"/>
        <v>0.73598997876326033</v>
      </c>
      <c r="M26" s="645"/>
    </row>
    <row r="27" spans="1:24" s="76" customFormat="1" ht="27.6" x14ac:dyDescent="0.3">
      <c r="A27" s="385" t="s">
        <v>452</v>
      </c>
      <c r="B27" s="385" t="s">
        <v>31</v>
      </c>
      <c r="C27" s="390" t="s">
        <v>760</v>
      </c>
      <c r="D27" s="140" t="s">
        <v>759</v>
      </c>
      <c r="E27" s="385" t="s">
        <v>87</v>
      </c>
      <c r="F27" s="142">
        <v>748.39</v>
      </c>
      <c r="G27" s="142" t="s">
        <v>1182</v>
      </c>
      <c r="H27" s="142">
        <f t="shared" si="0"/>
        <v>18.739999999999998</v>
      </c>
      <c r="I27" s="142">
        <f t="shared" si="1"/>
        <v>14024.82</v>
      </c>
      <c r="K27" s="317">
        <f t="shared" si="3"/>
        <v>1.3945715994081086E-2</v>
      </c>
      <c r="L27" s="317">
        <f t="shared" si="4"/>
        <v>0.74993569475734145</v>
      </c>
      <c r="M27" s="645"/>
    </row>
    <row r="28" spans="1:24" s="76" customFormat="1" ht="41.4" x14ac:dyDescent="0.3">
      <c r="A28" s="385" t="s">
        <v>168</v>
      </c>
      <c r="B28" s="385" t="s">
        <v>31</v>
      </c>
      <c r="C28" s="390" t="s">
        <v>1030</v>
      </c>
      <c r="D28" s="140" t="s">
        <v>1029</v>
      </c>
      <c r="E28" s="385" t="s">
        <v>86</v>
      </c>
      <c r="F28" s="142">
        <v>66</v>
      </c>
      <c r="G28" s="142" t="s">
        <v>1033</v>
      </c>
      <c r="H28" s="142">
        <f t="shared" si="0"/>
        <v>177.1</v>
      </c>
      <c r="I28" s="142">
        <f t="shared" si="1"/>
        <v>11688.6</v>
      </c>
      <c r="K28" s="317">
        <f t="shared" si="3"/>
        <v>1.1622672944709178E-2</v>
      </c>
      <c r="L28" s="317">
        <f t="shared" si="4"/>
        <v>0.76155836770205065</v>
      </c>
      <c r="M28" s="645"/>
    </row>
    <row r="29" spans="1:24" s="76" customFormat="1" ht="69" x14ac:dyDescent="0.3">
      <c r="A29" s="385" t="s">
        <v>476</v>
      </c>
      <c r="B29" s="385" t="s">
        <v>145</v>
      </c>
      <c r="C29" s="390" t="s">
        <v>477</v>
      </c>
      <c r="D29" s="140" t="s">
        <v>411</v>
      </c>
      <c r="E29" s="385" t="s">
        <v>85</v>
      </c>
      <c r="F29" s="142">
        <v>1</v>
      </c>
      <c r="G29" s="142">
        <f>COMPOSIÇÕES!J267</f>
        <v>9292.56</v>
      </c>
      <c r="H29" s="142">
        <f t="shared" si="0"/>
        <v>11197.53</v>
      </c>
      <c r="I29" s="142">
        <f t="shared" si="1"/>
        <v>11197.53</v>
      </c>
      <c r="K29" s="317">
        <f t="shared" si="3"/>
        <v>1.1134372720306056E-2</v>
      </c>
      <c r="L29" s="317">
        <f t="shared" si="4"/>
        <v>0.77269274042235669</v>
      </c>
      <c r="M29" s="645"/>
    </row>
    <row r="30" spans="1:24" s="524" customFormat="1" ht="41.4" x14ac:dyDescent="0.3">
      <c r="A30" s="385" t="s">
        <v>171</v>
      </c>
      <c r="B30" s="385" t="s">
        <v>712</v>
      </c>
      <c r="C30" s="390" t="s">
        <v>1167</v>
      </c>
      <c r="D30" s="140" t="s">
        <v>1166</v>
      </c>
      <c r="E30" s="385" t="s">
        <v>87</v>
      </c>
      <c r="F30" s="142">
        <v>12.5</v>
      </c>
      <c r="G30" s="142">
        <v>738.27</v>
      </c>
      <c r="H30" s="142">
        <f t="shared" si="0"/>
        <v>889.62</v>
      </c>
      <c r="I30" s="142">
        <f t="shared" si="1"/>
        <v>11120.25</v>
      </c>
      <c r="J30" s="76"/>
      <c r="K30" s="317">
        <f t="shared" si="3"/>
        <v>1.105752860166335E-2</v>
      </c>
      <c r="L30" s="317">
        <f t="shared" si="4"/>
        <v>0.78375026902402001</v>
      </c>
      <c r="M30" s="645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</row>
    <row r="31" spans="1:24" s="76" customFormat="1" ht="27.6" x14ac:dyDescent="0.3">
      <c r="A31" s="385" t="s">
        <v>1227</v>
      </c>
      <c r="B31" s="385" t="s">
        <v>814</v>
      </c>
      <c r="C31" s="390" t="s">
        <v>1226</v>
      </c>
      <c r="D31" s="140" t="s">
        <v>1225</v>
      </c>
      <c r="E31" s="385" t="s">
        <v>87</v>
      </c>
      <c r="F31" s="142">
        <v>761.54000000000008</v>
      </c>
      <c r="G31" s="142">
        <v>12.11</v>
      </c>
      <c r="H31" s="142">
        <f t="shared" si="0"/>
        <v>14.59</v>
      </c>
      <c r="I31" s="142">
        <f t="shared" si="1"/>
        <v>11110.86</v>
      </c>
      <c r="J31" s="587"/>
      <c r="K31" s="317">
        <f t="shared" si="3"/>
        <v>1.10481915639556E-2</v>
      </c>
      <c r="L31" s="317">
        <f t="shared" si="4"/>
        <v>0.79479846058797565</v>
      </c>
      <c r="M31" s="645"/>
    </row>
    <row r="32" spans="1:24" s="78" customFormat="1" ht="27.6" x14ac:dyDescent="0.3">
      <c r="A32" s="385" t="s">
        <v>201</v>
      </c>
      <c r="B32" s="385" t="s">
        <v>31</v>
      </c>
      <c r="C32" s="390" t="s">
        <v>439</v>
      </c>
      <c r="D32" s="140" t="s">
        <v>626</v>
      </c>
      <c r="E32" s="385" t="s">
        <v>87</v>
      </c>
      <c r="F32" s="142">
        <v>192.56</v>
      </c>
      <c r="G32" s="142" t="s">
        <v>1151</v>
      </c>
      <c r="H32" s="142">
        <f t="shared" si="0"/>
        <v>55.59</v>
      </c>
      <c r="I32" s="142">
        <f t="shared" si="1"/>
        <v>10704.41</v>
      </c>
      <c r="J32" s="76"/>
      <c r="K32" s="317">
        <f t="shared" si="3"/>
        <v>1.0644034058490699E-2</v>
      </c>
      <c r="L32" s="317">
        <f t="shared" si="4"/>
        <v>0.80544249464646633</v>
      </c>
      <c r="M32" s="645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</row>
    <row r="33" spans="1:24" s="78" customFormat="1" ht="27.6" x14ac:dyDescent="0.3">
      <c r="A33" s="385" t="s">
        <v>164</v>
      </c>
      <c r="B33" s="385" t="s">
        <v>145</v>
      </c>
      <c r="C33" s="390" t="s">
        <v>160</v>
      </c>
      <c r="D33" s="140" t="s">
        <v>614</v>
      </c>
      <c r="E33" s="385" t="s">
        <v>79</v>
      </c>
      <c r="F33" s="142">
        <v>3.55</v>
      </c>
      <c r="G33" s="142">
        <f>COMPOSIÇÕES!J69</f>
        <v>2471.96</v>
      </c>
      <c r="H33" s="142">
        <f t="shared" si="0"/>
        <v>2978.71</v>
      </c>
      <c r="I33" s="142">
        <f t="shared" si="1"/>
        <v>10574.42</v>
      </c>
      <c r="J33" s="76"/>
      <c r="K33" s="317">
        <f t="shared" si="3"/>
        <v>1.0514777239360713E-2</v>
      </c>
      <c r="L33" s="317">
        <f t="shared" si="4"/>
        <v>0.81595727188582701</v>
      </c>
      <c r="M33" s="645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</row>
    <row r="34" spans="1:24" s="78" customFormat="1" ht="69" x14ac:dyDescent="0.3">
      <c r="A34" s="385" t="s">
        <v>166</v>
      </c>
      <c r="B34" s="385" t="s">
        <v>31</v>
      </c>
      <c r="C34" s="390" t="s">
        <v>189</v>
      </c>
      <c r="D34" s="140" t="s">
        <v>188</v>
      </c>
      <c r="E34" s="385" t="s">
        <v>87</v>
      </c>
      <c r="F34" s="142">
        <v>195.26</v>
      </c>
      <c r="G34" s="142" t="s">
        <v>1140</v>
      </c>
      <c r="H34" s="142">
        <f t="shared" si="0"/>
        <v>52.72</v>
      </c>
      <c r="I34" s="142">
        <f t="shared" si="1"/>
        <v>10294.1</v>
      </c>
      <c r="J34" s="76"/>
      <c r="K34" s="317">
        <f t="shared" si="3"/>
        <v>1.0236038324532515E-2</v>
      </c>
      <c r="L34" s="317">
        <f t="shared" si="4"/>
        <v>0.82619331021035958</v>
      </c>
      <c r="M34" s="645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</row>
    <row r="35" spans="1:24" s="76" customFormat="1" ht="27.6" x14ac:dyDescent="0.3">
      <c r="A35" s="385" t="s">
        <v>726</v>
      </c>
      <c r="B35" s="385" t="s">
        <v>145</v>
      </c>
      <c r="C35" s="390" t="s">
        <v>202</v>
      </c>
      <c r="D35" s="140" t="s">
        <v>430</v>
      </c>
      <c r="E35" s="385" t="s">
        <v>87</v>
      </c>
      <c r="F35" s="142">
        <v>141.37</v>
      </c>
      <c r="G35" s="142">
        <f>COMPOSIÇÕES!J108</f>
        <v>59.73</v>
      </c>
      <c r="H35" s="142">
        <f t="shared" si="0"/>
        <v>71.97</v>
      </c>
      <c r="I35" s="142">
        <f t="shared" si="1"/>
        <v>10174.39</v>
      </c>
      <c r="K35" s="317">
        <f t="shared" si="3"/>
        <v>1.0117003523255104E-2</v>
      </c>
      <c r="L35" s="317">
        <f t="shared" si="4"/>
        <v>0.83631031373361464</v>
      </c>
      <c r="M35" s="645"/>
    </row>
    <row r="36" spans="1:24" s="76" customFormat="1" ht="55.2" x14ac:dyDescent="0.3">
      <c r="A36" s="385" t="s">
        <v>455</v>
      </c>
      <c r="B36" s="385" t="s">
        <v>31</v>
      </c>
      <c r="C36" s="390" t="s">
        <v>381</v>
      </c>
      <c r="D36" s="140" t="s">
        <v>382</v>
      </c>
      <c r="E36" s="385" t="s">
        <v>87</v>
      </c>
      <c r="F36" s="142">
        <v>157</v>
      </c>
      <c r="G36" s="142" t="s">
        <v>1190</v>
      </c>
      <c r="H36" s="142">
        <f t="shared" si="0"/>
        <v>64.13</v>
      </c>
      <c r="I36" s="142">
        <f t="shared" si="1"/>
        <v>10068.41</v>
      </c>
      <c r="K36" s="317">
        <f t="shared" si="3"/>
        <v>1.0011621280841104E-2</v>
      </c>
      <c r="L36" s="317">
        <f t="shared" si="4"/>
        <v>0.84632193501445574</v>
      </c>
      <c r="M36" s="645"/>
    </row>
    <row r="37" spans="1:24" s="78" customFormat="1" ht="41.4" x14ac:dyDescent="0.3">
      <c r="A37" s="385" t="s">
        <v>438</v>
      </c>
      <c r="B37" s="385" t="s">
        <v>31</v>
      </c>
      <c r="C37" s="390" t="s">
        <v>630</v>
      </c>
      <c r="D37" s="140" t="s">
        <v>629</v>
      </c>
      <c r="E37" s="385" t="s">
        <v>86</v>
      </c>
      <c r="F37" s="142">
        <v>148.4</v>
      </c>
      <c r="G37" s="142" t="s">
        <v>1157</v>
      </c>
      <c r="H37" s="142">
        <f t="shared" si="0"/>
        <v>56.57</v>
      </c>
      <c r="I37" s="142">
        <f t="shared" si="1"/>
        <v>8394.98</v>
      </c>
      <c r="J37" s="76"/>
      <c r="K37" s="317">
        <f t="shared" si="3"/>
        <v>8.3476299058377092E-3</v>
      </c>
      <c r="L37" s="317">
        <f t="shared" si="4"/>
        <v>0.85466956492029345</v>
      </c>
      <c r="M37" s="645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</row>
    <row r="38" spans="1:24" s="76" customFormat="1" ht="27.6" x14ac:dyDescent="0.3">
      <c r="A38" s="385" t="s">
        <v>140</v>
      </c>
      <c r="B38" s="385" t="s">
        <v>31</v>
      </c>
      <c r="C38" s="390" t="s">
        <v>324</v>
      </c>
      <c r="D38" s="140" t="s">
        <v>543</v>
      </c>
      <c r="E38" s="385" t="s">
        <v>79</v>
      </c>
      <c r="F38" s="142">
        <v>9.2299999999999986</v>
      </c>
      <c r="G38" s="142" t="s">
        <v>1016</v>
      </c>
      <c r="H38" s="142">
        <f t="shared" si="0"/>
        <v>886.45</v>
      </c>
      <c r="I38" s="142">
        <f t="shared" si="1"/>
        <v>8181.93</v>
      </c>
      <c r="K38" s="317">
        <f t="shared" si="3"/>
        <v>8.1357815689222287E-3</v>
      </c>
      <c r="L38" s="317">
        <f t="shared" si="4"/>
        <v>0.8628053464892157</v>
      </c>
      <c r="M38" s="645"/>
    </row>
    <row r="39" spans="1:24" s="76" customFormat="1" ht="27.6" x14ac:dyDescent="0.3">
      <c r="A39" s="385" t="s">
        <v>174</v>
      </c>
      <c r="B39" s="385" t="s">
        <v>31</v>
      </c>
      <c r="C39" s="390" t="s">
        <v>256</v>
      </c>
      <c r="D39" s="140" t="s">
        <v>377</v>
      </c>
      <c r="E39" s="385" t="s">
        <v>87</v>
      </c>
      <c r="F39" s="142">
        <v>1526.9100000000003</v>
      </c>
      <c r="G39" s="142" t="s">
        <v>527</v>
      </c>
      <c r="H39" s="142">
        <f t="shared" si="0"/>
        <v>5.1100000000000003</v>
      </c>
      <c r="I39" s="142">
        <f t="shared" si="1"/>
        <v>7802.51</v>
      </c>
      <c r="K39" s="317">
        <f t="shared" si="3"/>
        <v>7.7585016065074355E-3</v>
      </c>
      <c r="L39" s="317">
        <f t="shared" si="4"/>
        <v>0.87056384809572318</v>
      </c>
      <c r="M39" s="645"/>
    </row>
    <row r="40" spans="1:24" s="76" customFormat="1" ht="43.5" customHeight="1" x14ac:dyDescent="0.3">
      <c r="A40" s="385" t="s">
        <v>402</v>
      </c>
      <c r="B40" s="385" t="s">
        <v>31</v>
      </c>
      <c r="C40" s="390" t="s">
        <v>986</v>
      </c>
      <c r="D40" s="140" t="s">
        <v>987</v>
      </c>
      <c r="E40" s="635" t="s">
        <v>988</v>
      </c>
      <c r="F40" s="142">
        <v>191.28</v>
      </c>
      <c r="G40" s="142">
        <v>28</v>
      </c>
      <c r="H40" s="142">
        <f t="shared" si="0"/>
        <v>33.74</v>
      </c>
      <c r="I40" s="142">
        <f t="shared" si="1"/>
        <v>6453.78</v>
      </c>
      <c r="J40" s="172"/>
      <c r="K40" s="317">
        <f t="shared" si="3"/>
        <v>6.4173788304078497E-3</v>
      </c>
      <c r="L40" s="317">
        <f t="shared" si="4"/>
        <v>0.87698122692613101</v>
      </c>
      <c r="M40" s="645"/>
    </row>
    <row r="41" spans="1:24" s="76" customFormat="1" ht="48" customHeight="1" x14ac:dyDescent="0.3">
      <c r="A41" s="385" t="s">
        <v>301</v>
      </c>
      <c r="B41" s="385" t="s">
        <v>145</v>
      </c>
      <c r="C41" s="390" t="s">
        <v>160</v>
      </c>
      <c r="D41" s="140" t="s">
        <v>614</v>
      </c>
      <c r="E41" s="385" t="s">
        <v>79</v>
      </c>
      <c r="F41" s="142">
        <v>2.0000000000000004</v>
      </c>
      <c r="G41" s="142">
        <f>COMPOSIÇÕES!J69</f>
        <v>2471.96</v>
      </c>
      <c r="H41" s="142">
        <f t="shared" si="0"/>
        <v>2978.71</v>
      </c>
      <c r="I41" s="142">
        <f t="shared" si="1"/>
        <v>5957.42</v>
      </c>
      <c r="K41" s="317">
        <f t="shared" si="3"/>
        <v>5.9238184431214475E-3</v>
      </c>
      <c r="L41" s="317">
        <f t="shared" si="4"/>
        <v>0.88290504536925241</v>
      </c>
      <c r="M41" s="645"/>
    </row>
    <row r="42" spans="1:24" s="76" customFormat="1" ht="48" customHeight="1" x14ac:dyDescent="0.3">
      <c r="A42" s="531" t="s">
        <v>138</v>
      </c>
      <c r="B42" s="531" t="s">
        <v>31</v>
      </c>
      <c r="C42" s="390" t="s">
        <v>616</v>
      </c>
      <c r="D42" s="140" t="s">
        <v>617</v>
      </c>
      <c r="E42" s="531" t="s">
        <v>87</v>
      </c>
      <c r="F42" s="150">
        <v>66.48</v>
      </c>
      <c r="G42" s="142" t="s">
        <v>1106</v>
      </c>
      <c r="H42" s="150">
        <f t="shared" si="0"/>
        <v>84.28</v>
      </c>
      <c r="I42" s="150">
        <f t="shared" si="1"/>
        <v>5602.93</v>
      </c>
      <c r="J42" s="78"/>
      <c r="K42" s="317">
        <f t="shared" si="3"/>
        <v>5.5713278683588623E-3</v>
      </c>
      <c r="L42" s="317">
        <f t="shared" si="4"/>
        <v>0.88847637323761131</v>
      </c>
      <c r="M42" s="645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</row>
    <row r="43" spans="1:24" s="76" customFormat="1" ht="57" customHeight="1" x14ac:dyDescent="0.3">
      <c r="A43" s="385" t="s">
        <v>293</v>
      </c>
      <c r="B43" s="385" t="s">
        <v>31</v>
      </c>
      <c r="C43" s="385" t="s">
        <v>384</v>
      </c>
      <c r="D43" s="140" t="s">
        <v>385</v>
      </c>
      <c r="E43" s="385" t="s">
        <v>86</v>
      </c>
      <c r="F43" s="142">
        <v>1000</v>
      </c>
      <c r="G43" s="142" t="s">
        <v>800</v>
      </c>
      <c r="H43" s="142">
        <f t="shared" ref="H43:H74" si="5">ROUND(G43*(1+$I$7),2)</f>
        <v>5.41</v>
      </c>
      <c r="I43" s="142">
        <f t="shared" ref="I43:I74" si="6">TRUNC($F43*H43,2)</f>
        <v>5410</v>
      </c>
      <c r="J43" s="172"/>
      <c r="K43" s="317">
        <f t="shared" si="3"/>
        <v>5.3794860488746857E-3</v>
      </c>
      <c r="L43" s="317">
        <f t="shared" si="4"/>
        <v>0.89385585928648603</v>
      </c>
      <c r="M43" s="645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</row>
    <row r="44" spans="1:24" s="76" customFormat="1" ht="42.75" customHeight="1" x14ac:dyDescent="0.3">
      <c r="A44" s="385" t="s">
        <v>142</v>
      </c>
      <c r="B44" s="385" t="s">
        <v>31</v>
      </c>
      <c r="C44" s="390" t="s">
        <v>634</v>
      </c>
      <c r="D44" s="140" t="s">
        <v>632</v>
      </c>
      <c r="E44" s="385" t="s">
        <v>85</v>
      </c>
      <c r="F44" s="142">
        <v>4</v>
      </c>
      <c r="G44" s="142" t="s">
        <v>1161</v>
      </c>
      <c r="H44" s="142">
        <f t="shared" si="5"/>
        <v>1319.99</v>
      </c>
      <c r="I44" s="142">
        <f t="shared" si="6"/>
        <v>5279.96</v>
      </c>
      <c r="K44" s="317">
        <f t="shared" si="3"/>
        <v>5.250179511759036E-3</v>
      </c>
      <c r="L44" s="317">
        <f t="shared" si="4"/>
        <v>0.89910603879824502</v>
      </c>
      <c r="M44" s="645"/>
    </row>
    <row r="45" spans="1:24" s="76" customFormat="1" ht="35.25" customHeight="1" x14ac:dyDescent="0.3">
      <c r="A45" s="385" t="s">
        <v>727</v>
      </c>
      <c r="B45" s="385" t="s">
        <v>712</v>
      </c>
      <c r="C45" s="390">
        <v>11961</v>
      </c>
      <c r="D45" s="140" t="s">
        <v>729</v>
      </c>
      <c r="E45" s="601" t="s">
        <v>87</v>
      </c>
      <c r="F45" s="142">
        <v>16.32</v>
      </c>
      <c r="G45" s="142">
        <v>260.11</v>
      </c>
      <c r="H45" s="142">
        <f t="shared" si="5"/>
        <v>313.43</v>
      </c>
      <c r="I45" s="142">
        <f t="shared" si="6"/>
        <v>5115.17</v>
      </c>
      <c r="K45" s="317">
        <f t="shared" si="3"/>
        <v>5.086318974606715E-3</v>
      </c>
      <c r="L45" s="317">
        <f t="shared" si="4"/>
        <v>0.90419235777285178</v>
      </c>
      <c r="M45" s="645"/>
    </row>
    <row r="46" spans="1:24" s="76" customFormat="1" ht="76.2" customHeight="1" x14ac:dyDescent="0.3">
      <c r="A46" s="385" t="s">
        <v>172</v>
      </c>
      <c r="B46" s="385" t="s">
        <v>31</v>
      </c>
      <c r="C46" s="390" t="s">
        <v>446</v>
      </c>
      <c r="D46" s="140" t="s">
        <v>445</v>
      </c>
      <c r="E46" s="385" t="s">
        <v>87</v>
      </c>
      <c r="F46" s="142">
        <v>192.56</v>
      </c>
      <c r="G46" s="142" t="s">
        <v>1169</v>
      </c>
      <c r="H46" s="142">
        <f t="shared" si="5"/>
        <v>25.2</v>
      </c>
      <c r="I46" s="142">
        <f t="shared" si="6"/>
        <v>4852.51</v>
      </c>
      <c r="K46" s="317">
        <f t="shared" si="3"/>
        <v>4.8251404523151388E-3</v>
      </c>
      <c r="L46" s="317">
        <f t="shared" si="4"/>
        <v>0.90901749822516698</v>
      </c>
      <c r="M46" s="645"/>
    </row>
    <row r="47" spans="1:24" s="76" customFormat="1" ht="41.4" x14ac:dyDescent="0.3">
      <c r="A47" s="385" t="s">
        <v>170</v>
      </c>
      <c r="B47" s="385" t="s">
        <v>31</v>
      </c>
      <c r="C47" s="390" t="s">
        <v>735</v>
      </c>
      <c r="D47" s="140" t="s">
        <v>736</v>
      </c>
      <c r="E47" s="385" t="s">
        <v>87</v>
      </c>
      <c r="F47" s="142">
        <v>7.4700000000000006</v>
      </c>
      <c r="G47" s="142" t="s">
        <v>1165</v>
      </c>
      <c r="H47" s="142">
        <f t="shared" si="5"/>
        <v>585.55999999999995</v>
      </c>
      <c r="I47" s="142">
        <f t="shared" si="6"/>
        <v>4374.13</v>
      </c>
      <c r="K47" s="317">
        <f t="shared" si="3"/>
        <v>4.3494586526736101E-3</v>
      </c>
      <c r="L47" s="317">
        <f t="shared" si="4"/>
        <v>0.91336695687784064</v>
      </c>
      <c r="M47" s="645"/>
    </row>
    <row r="48" spans="1:24" s="76" customFormat="1" ht="30.75" customHeight="1" x14ac:dyDescent="0.3">
      <c r="A48" s="385" t="s">
        <v>155</v>
      </c>
      <c r="B48" s="385" t="s">
        <v>31</v>
      </c>
      <c r="C48" s="390" t="s">
        <v>917</v>
      </c>
      <c r="D48" s="140" t="s">
        <v>916</v>
      </c>
      <c r="E48" s="385" t="s">
        <v>87</v>
      </c>
      <c r="F48" s="142">
        <v>948.93000000000006</v>
      </c>
      <c r="G48" s="142" t="s">
        <v>920</v>
      </c>
      <c r="H48" s="142">
        <f t="shared" si="5"/>
        <v>4.53</v>
      </c>
      <c r="I48" s="142">
        <f t="shared" si="6"/>
        <v>4298.6499999999996</v>
      </c>
      <c r="K48" s="317">
        <f t="shared" si="3"/>
        <v>4.2744043815148179E-3</v>
      </c>
      <c r="L48" s="317">
        <f t="shared" si="4"/>
        <v>0.91764136125935547</v>
      </c>
      <c r="M48" s="645"/>
    </row>
    <row r="49" spans="1:24" s="76" customFormat="1" ht="55.5" customHeight="1" x14ac:dyDescent="0.3">
      <c r="A49" s="385" t="s">
        <v>733</v>
      </c>
      <c r="B49" s="385" t="s">
        <v>31</v>
      </c>
      <c r="C49" s="390" t="s">
        <v>440</v>
      </c>
      <c r="D49" s="140" t="s">
        <v>441</v>
      </c>
      <c r="E49" s="385" t="s">
        <v>85</v>
      </c>
      <c r="F49" s="142">
        <v>12</v>
      </c>
      <c r="G49" s="142" t="s">
        <v>1159</v>
      </c>
      <c r="H49" s="142">
        <f t="shared" si="5"/>
        <v>333.34</v>
      </c>
      <c r="I49" s="142">
        <f t="shared" si="6"/>
        <v>4000.08</v>
      </c>
      <c r="K49" s="317">
        <f t="shared" si="3"/>
        <v>3.9775184019191596E-3</v>
      </c>
      <c r="L49" s="317">
        <f t="shared" si="4"/>
        <v>0.92161887966127465</v>
      </c>
      <c r="M49" s="645"/>
    </row>
    <row r="50" spans="1:24" s="76" customFormat="1" ht="27.6" x14ac:dyDescent="0.3">
      <c r="A50" s="385" t="s">
        <v>173</v>
      </c>
      <c r="B50" s="385" t="s">
        <v>31</v>
      </c>
      <c r="C50" s="390" t="s">
        <v>447</v>
      </c>
      <c r="D50" s="140" t="s">
        <v>448</v>
      </c>
      <c r="E50" s="385" t="s">
        <v>87</v>
      </c>
      <c r="F50" s="142">
        <v>192.56</v>
      </c>
      <c r="G50" s="142" t="s">
        <v>1171</v>
      </c>
      <c r="H50" s="142">
        <f t="shared" si="5"/>
        <v>20.46</v>
      </c>
      <c r="I50" s="142">
        <f t="shared" si="6"/>
        <v>3939.77</v>
      </c>
      <c r="K50" s="317">
        <f t="shared" si="3"/>
        <v>3.9175485676109095E-3</v>
      </c>
      <c r="L50" s="317">
        <f t="shared" si="4"/>
        <v>0.9255364282288856</v>
      </c>
      <c r="M50" s="645"/>
    </row>
    <row r="51" spans="1:24" s="76" customFormat="1" ht="41.4" x14ac:dyDescent="0.3">
      <c r="A51" s="385" t="s">
        <v>1205</v>
      </c>
      <c r="B51" s="385" t="s">
        <v>31</v>
      </c>
      <c r="C51" s="390" t="s">
        <v>1201</v>
      </c>
      <c r="D51" s="140" t="s">
        <v>1202</v>
      </c>
      <c r="E51" s="385" t="s">
        <v>86</v>
      </c>
      <c r="F51" s="142">
        <v>260.39</v>
      </c>
      <c r="G51" s="142" t="s">
        <v>1207</v>
      </c>
      <c r="H51" s="142">
        <f t="shared" si="5"/>
        <v>13.91</v>
      </c>
      <c r="I51" s="142">
        <f t="shared" si="6"/>
        <v>3622.02</v>
      </c>
      <c r="J51" s="587"/>
      <c r="K51" s="317">
        <f t="shared" si="3"/>
        <v>3.6015907687144341E-3</v>
      </c>
      <c r="L51" s="317">
        <f t="shared" si="4"/>
        <v>0.92913801899760007</v>
      </c>
      <c r="M51" s="645"/>
    </row>
    <row r="52" spans="1:24" s="76" customFormat="1" ht="27.6" x14ac:dyDescent="0.3">
      <c r="A52" s="385" t="s">
        <v>1177</v>
      </c>
      <c r="B52" s="385" t="s">
        <v>31</v>
      </c>
      <c r="C52" s="390" t="s">
        <v>992</v>
      </c>
      <c r="D52" s="140" t="s">
        <v>993</v>
      </c>
      <c r="E52" s="385" t="s">
        <v>86</v>
      </c>
      <c r="F52" s="142">
        <v>127.52</v>
      </c>
      <c r="G52" s="142" t="s">
        <v>996</v>
      </c>
      <c r="H52" s="142">
        <f t="shared" si="5"/>
        <v>28.38</v>
      </c>
      <c r="I52" s="142">
        <f t="shared" si="6"/>
        <v>3619.01</v>
      </c>
      <c r="J52" s="172"/>
      <c r="K52" s="317">
        <f t="shared" si="3"/>
        <v>3.598597745977445E-3</v>
      </c>
      <c r="L52" s="317">
        <f t="shared" si="4"/>
        <v>0.93273661674357755</v>
      </c>
      <c r="M52" s="645"/>
    </row>
    <row r="53" spans="1:24" s="76" customFormat="1" ht="41.4" x14ac:dyDescent="0.3">
      <c r="A53" s="385" t="s">
        <v>6</v>
      </c>
      <c r="B53" s="385" t="s">
        <v>31</v>
      </c>
      <c r="C53" s="390" t="s">
        <v>501</v>
      </c>
      <c r="D53" s="140" t="s">
        <v>533</v>
      </c>
      <c r="E53" s="385" t="s">
        <v>87</v>
      </c>
      <c r="F53" s="142">
        <v>6</v>
      </c>
      <c r="G53" s="142" t="s">
        <v>910</v>
      </c>
      <c r="H53" s="142">
        <f t="shared" si="5"/>
        <v>561.4</v>
      </c>
      <c r="I53" s="142">
        <f t="shared" si="6"/>
        <v>3368.4</v>
      </c>
      <c r="K53" s="317">
        <f t="shared" si="3"/>
        <v>3.3494012582309597E-3</v>
      </c>
      <c r="L53" s="317">
        <f t="shared" si="4"/>
        <v>0.93608601800180846</v>
      </c>
      <c r="M53" s="645"/>
    </row>
    <row r="54" spans="1:24" s="76" customFormat="1" ht="27.6" x14ac:dyDescent="0.3">
      <c r="A54" s="385" t="s">
        <v>259</v>
      </c>
      <c r="B54" s="385" t="s">
        <v>31</v>
      </c>
      <c r="C54" s="390" t="s">
        <v>148</v>
      </c>
      <c r="D54" s="140" t="s">
        <v>147</v>
      </c>
      <c r="E54" s="385" t="s">
        <v>85</v>
      </c>
      <c r="F54" s="142">
        <v>6</v>
      </c>
      <c r="G54" s="142" t="s">
        <v>1256</v>
      </c>
      <c r="H54" s="142">
        <f t="shared" si="5"/>
        <v>558.6</v>
      </c>
      <c r="I54" s="142">
        <f t="shared" si="6"/>
        <v>3351.6</v>
      </c>
      <c r="K54" s="317">
        <f t="shared" si="3"/>
        <v>3.332696015047763E-3</v>
      </c>
      <c r="L54" s="317">
        <f t="shared" si="4"/>
        <v>0.93941871401685617</v>
      </c>
      <c r="M54" s="645"/>
    </row>
    <row r="55" spans="1:24" s="76" customFormat="1" ht="27.6" x14ac:dyDescent="0.3">
      <c r="A55" s="385" t="s">
        <v>479</v>
      </c>
      <c r="B55" s="385" t="s">
        <v>712</v>
      </c>
      <c r="C55" s="385">
        <v>12808</v>
      </c>
      <c r="D55" s="140" t="s">
        <v>1279</v>
      </c>
      <c r="E55" s="385" t="s">
        <v>85</v>
      </c>
      <c r="F55" s="142">
        <v>20</v>
      </c>
      <c r="G55" s="142">
        <v>134.68</v>
      </c>
      <c r="H55" s="142">
        <f t="shared" si="5"/>
        <v>162.29</v>
      </c>
      <c r="I55" s="142">
        <f t="shared" si="6"/>
        <v>3245.8</v>
      </c>
      <c r="J55" s="172"/>
      <c r="K55" s="317">
        <f t="shared" si="3"/>
        <v>3.2274927573821546E-3</v>
      </c>
      <c r="L55" s="317">
        <f t="shared" si="4"/>
        <v>0.94264620677423827</v>
      </c>
      <c r="M55" s="645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</row>
    <row r="56" spans="1:24" s="76" customFormat="1" ht="27.6" x14ac:dyDescent="0.3">
      <c r="A56" s="385" t="s">
        <v>395</v>
      </c>
      <c r="B56" s="385" t="s">
        <v>31</v>
      </c>
      <c r="C56" s="390" t="s">
        <v>1002</v>
      </c>
      <c r="D56" s="140" t="s">
        <v>1003</v>
      </c>
      <c r="E56" s="385" t="s">
        <v>87</v>
      </c>
      <c r="F56" s="142">
        <v>711.43</v>
      </c>
      <c r="G56" s="142" t="s">
        <v>1044</v>
      </c>
      <c r="H56" s="142">
        <f t="shared" si="5"/>
        <v>4.4800000000000004</v>
      </c>
      <c r="I56" s="142">
        <f t="shared" si="6"/>
        <v>3187.2</v>
      </c>
      <c r="J56" s="587"/>
      <c r="K56" s="317">
        <f t="shared" si="3"/>
        <v>3.1692232781836225E-3</v>
      </c>
      <c r="L56" s="317">
        <f t="shared" si="4"/>
        <v>0.94581543005242186</v>
      </c>
      <c r="M56" s="645"/>
    </row>
    <row r="57" spans="1:24" s="76" customFormat="1" ht="55.2" x14ac:dyDescent="0.3">
      <c r="A57" s="531" t="s">
        <v>429</v>
      </c>
      <c r="B57" s="531" t="s">
        <v>31</v>
      </c>
      <c r="C57" s="390">
        <v>101963</v>
      </c>
      <c r="D57" s="140" t="s">
        <v>1005</v>
      </c>
      <c r="E57" s="385" t="s">
        <v>87</v>
      </c>
      <c r="F57" s="150">
        <v>12.65</v>
      </c>
      <c r="G57" s="142">
        <v>205.91</v>
      </c>
      <c r="H57" s="150">
        <f t="shared" si="5"/>
        <v>248.12</v>
      </c>
      <c r="I57" s="150">
        <f t="shared" si="6"/>
        <v>3138.71</v>
      </c>
      <c r="J57" s="78"/>
      <c r="K57" s="317">
        <f t="shared" si="3"/>
        <v>3.1210067756864074E-3</v>
      </c>
      <c r="L57" s="317">
        <f t="shared" si="4"/>
        <v>0.94893643682810824</v>
      </c>
      <c r="M57" s="645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</row>
    <row r="58" spans="1:24" s="76" customFormat="1" ht="41.4" x14ac:dyDescent="0.3">
      <c r="A58" s="385" t="s">
        <v>261</v>
      </c>
      <c r="B58" s="385" t="s">
        <v>31</v>
      </c>
      <c r="C58" s="385" t="s">
        <v>1296</v>
      </c>
      <c r="D58" s="140" t="s">
        <v>1295</v>
      </c>
      <c r="E58" s="385" t="s">
        <v>86</v>
      </c>
      <c r="F58" s="142">
        <v>150</v>
      </c>
      <c r="G58" s="142" t="s">
        <v>1298</v>
      </c>
      <c r="H58" s="142">
        <f t="shared" si="5"/>
        <v>20.02</v>
      </c>
      <c r="I58" s="142">
        <f t="shared" si="6"/>
        <v>3003</v>
      </c>
      <c r="J58" s="172"/>
      <c r="K58" s="317">
        <f t="shared" si="3"/>
        <v>2.9860622189964293E-3</v>
      </c>
      <c r="L58" s="317">
        <f t="shared" si="4"/>
        <v>0.95192249904710469</v>
      </c>
      <c r="M58" s="645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</row>
    <row r="59" spans="1:24" s="76" customFormat="1" ht="82.8" x14ac:dyDescent="0.3">
      <c r="A59" s="385" t="s">
        <v>169</v>
      </c>
      <c r="B59" s="385" t="s">
        <v>31</v>
      </c>
      <c r="C59" s="390" t="s">
        <v>635</v>
      </c>
      <c r="D59" s="140" t="s">
        <v>633</v>
      </c>
      <c r="E59" s="385" t="s">
        <v>85</v>
      </c>
      <c r="F59" s="142">
        <v>2</v>
      </c>
      <c r="G59" s="142" t="s">
        <v>1163</v>
      </c>
      <c r="H59" s="142">
        <f t="shared" si="5"/>
        <v>1255.9000000000001</v>
      </c>
      <c r="I59" s="142">
        <f t="shared" si="6"/>
        <v>2511.8000000000002</v>
      </c>
      <c r="K59" s="317">
        <f t="shared" si="3"/>
        <v>2.4976327278305797E-3</v>
      </c>
      <c r="L59" s="317">
        <f t="shared" si="4"/>
        <v>0.95442013177493523</v>
      </c>
      <c r="M59" s="645"/>
    </row>
    <row r="60" spans="1:24" s="76" customFormat="1" ht="55.2" x14ac:dyDescent="0.3">
      <c r="A60" s="385" t="s">
        <v>496</v>
      </c>
      <c r="B60" s="385" t="s">
        <v>31</v>
      </c>
      <c r="C60" s="390" t="s">
        <v>190</v>
      </c>
      <c r="D60" s="140" t="s">
        <v>374</v>
      </c>
      <c r="E60" s="385" t="s">
        <v>87</v>
      </c>
      <c r="F60" s="142">
        <v>446.98</v>
      </c>
      <c r="G60" s="142" t="s">
        <v>721</v>
      </c>
      <c r="H60" s="142">
        <f t="shared" si="5"/>
        <v>5.33</v>
      </c>
      <c r="I60" s="142">
        <f t="shared" si="6"/>
        <v>2382.4</v>
      </c>
      <c r="K60" s="317">
        <f t="shared" si="3"/>
        <v>2.3689625809314328E-3</v>
      </c>
      <c r="L60" s="317">
        <f t="shared" si="4"/>
        <v>0.95678909435586668</v>
      </c>
      <c r="M60" s="645"/>
    </row>
    <row r="61" spans="1:24" s="76" customFormat="1" ht="41.4" x14ac:dyDescent="0.3">
      <c r="A61" s="385" t="s">
        <v>358</v>
      </c>
      <c r="B61" s="385" t="s">
        <v>31</v>
      </c>
      <c r="C61" s="390" t="s">
        <v>664</v>
      </c>
      <c r="D61" s="140" t="s">
        <v>663</v>
      </c>
      <c r="E61" s="385" t="s">
        <v>86</v>
      </c>
      <c r="F61" s="142">
        <v>60</v>
      </c>
      <c r="G61" s="142" t="s">
        <v>1254</v>
      </c>
      <c r="H61" s="142">
        <f t="shared" si="5"/>
        <v>39.26</v>
      </c>
      <c r="I61" s="142">
        <f t="shared" si="6"/>
        <v>2355.6</v>
      </c>
      <c r="K61" s="317">
        <f t="shared" si="3"/>
        <v>2.3423137406153806E-3</v>
      </c>
      <c r="L61" s="317">
        <f t="shared" si="4"/>
        <v>0.95913140809648201</v>
      </c>
      <c r="M61" s="645"/>
    </row>
    <row r="62" spans="1:24" s="76" customFormat="1" ht="55.2" x14ac:dyDescent="0.3">
      <c r="A62" s="385" t="s">
        <v>149</v>
      </c>
      <c r="B62" s="385" t="s">
        <v>145</v>
      </c>
      <c r="C62" s="390" t="s">
        <v>354</v>
      </c>
      <c r="D62" s="140" t="s">
        <v>642</v>
      </c>
      <c r="E62" s="385" t="s">
        <v>85</v>
      </c>
      <c r="F62" s="142">
        <v>12</v>
      </c>
      <c r="G62" s="142">
        <f>COMPOSIÇÕES!J180</f>
        <v>140.32</v>
      </c>
      <c r="H62" s="142">
        <f t="shared" si="5"/>
        <v>169.09</v>
      </c>
      <c r="I62" s="142">
        <f t="shared" si="6"/>
        <v>2029.08</v>
      </c>
      <c r="K62" s="317">
        <f t="shared" si="3"/>
        <v>2.0176354070333912E-3</v>
      </c>
      <c r="L62" s="317">
        <f t="shared" si="4"/>
        <v>0.96114904350351538</v>
      </c>
      <c r="M62" s="645"/>
    </row>
    <row r="63" spans="1:24" s="76" customFormat="1" ht="41.4" x14ac:dyDescent="0.3">
      <c r="A63" s="385" t="s">
        <v>193</v>
      </c>
      <c r="B63" s="385" t="s">
        <v>31</v>
      </c>
      <c r="C63" s="390" t="s">
        <v>499</v>
      </c>
      <c r="D63" s="140" t="s">
        <v>500</v>
      </c>
      <c r="E63" s="385" t="s">
        <v>85</v>
      </c>
      <c r="F63" s="142">
        <v>4</v>
      </c>
      <c r="G63" s="142" t="s">
        <v>743</v>
      </c>
      <c r="H63" s="142">
        <f t="shared" si="5"/>
        <v>458.67</v>
      </c>
      <c r="I63" s="142">
        <f t="shared" si="6"/>
        <v>1834.68</v>
      </c>
      <c r="K63" s="317">
        <f t="shared" si="3"/>
        <v>1.8243318787706856E-3</v>
      </c>
      <c r="L63" s="317">
        <f t="shared" si="4"/>
        <v>0.96297337538228611</v>
      </c>
      <c r="M63" s="645"/>
    </row>
    <row r="64" spans="1:24" s="76" customFormat="1" ht="13.8" x14ac:dyDescent="0.3">
      <c r="A64" s="385" t="s">
        <v>288</v>
      </c>
      <c r="B64" s="385" t="s">
        <v>145</v>
      </c>
      <c r="C64" s="390" t="s">
        <v>1104</v>
      </c>
      <c r="D64" s="140" t="s">
        <v>458</v>
      </c>
      <c r="E64" s="385" t="s">
        <v>87</v>
      </c>
      <c r="F64" s="142">
        <v>1.84</v>
      </c>
      <c r="G64" s="142">
        <f>COMPOSIÇÕES!J250</f>
        <v>819.88</v>
      </c>
      <c r="H64" s="142">
        <f t="shared" si="5"/>
        <v>987.96</v>
      </c>
      <c r="I64" s="142">
        <f t="shared" si="6"/>
        <v>1817.84</v>
      </c>
      <c r="K64" s="317">
        <f t="shared" si="3"/>
        <v>1.8075868611989571E-3</v>
      </c>
      <c r="L64" s="317">
        <f t="shared" si="4"/>
        <v>0.96478096224348509</v>
      </c>
      <c r="M64" s="645"/>
    </row>
    <row r="65" spans="1:24" s="76" customFormat="1" ht="41.4" x14ac:dyDescent="0.3">
      <c r="A65" s="385" t="s">
        <v>257</v>
      </c>
      <c r="B65" s="385" t="s">
        <v>31</v>
      </c>
      <c r="C65" s="390" t="s">
        <v>659</v>
      </c>
      <c r="D65" s="140" t="s">
        <v>658</v>
      </c>
      <c r="E65" s="385" t="s">
        <v>86</v>
      </c>
      <c r="F65" s="142">
        <v>40</v>
      </c>
      <c r="G65" s="142" t="s">
        <v>1250</v>
      </c>
      <c r="H65" s="142">
        <f t="shared" si="5"/>
        <v>44.55</v>
      </c>
      <c r="I65" s="142">
        <f t="shared" si="6"/>
        <v>1782</v>
      </c>
      <c r="K65" s="317">
        <f t="shared" si="3"/>
        <v>1.7719490090748042E-3</v>
      </c>
      <c r="L65" s="317">
        <f t="shared" si="4"/>
        <v>0.96655291125255993</v>
      </c>
      <c r="M65" s="645"/>
    </row>
    <row r="66" spans="1:24" s="76" customFormat="1" ht="55.2" x14ac:dyDescent="0.3">
      <c r="A66" s="385" t="s">
        <v>258</v>
      </c>
      <c r="B66" s="385" t="s">
        <v>31</v>
      </c>
      <c r="C66" s="390" t="s">
        <v>662</v>
      </c>
      <c r="D66" s="140" t="s">
        <v>661</v>
      </c>
      <c r="E66" s="385" t="s">
        <v>85</v>
      </c>
      <c r="F66" s="142">
        <v>5</v>
      </c>
      <c r="G66" s="142" t="s">
        <v>1252</v>
      </c>
      <c r="H66" s="142">
        <f t="shared" si="5"/>
        <v>343</v>
      </c>
      <c r="I66" s="142">
        <f t="shared" si="6"/>
        <v>1715</v>
      </c>
      <c r="K66" s="317">
        <f t="shared" si="3"/>
        <v>1.7053269082846739E-3</v>
      </c>
      <c r="L66" s="317">
        <f t="shared" si="4"/>
        <v>0.96825823816084455</v>
      </c>
      <c r="M66" s="645"/>
    </row>
    <row r="67" spans="1:24" s="76" customFormat="1" ht="27.75" customHeight="1" x14ac:dyDescent="0.3">
      <c r="A67" s="385" t="s">
        <v>487</v>
      </c>
      <c r="B67" s="385" t="s">
        <v>31</v>
      </c>
      <c r="C67" s="390" t="s">
        <v>195</v>
      </c>
      <c r="D67" s="140" t="s">
        <v>194</v>
      </c>
      <c r="E67" s="385" t="s">
        <v>87</v>
      </c>
      <c r="F67" s="142">
        <v>590.79</v>
      </c>
      <c r="G67" s="142" t="s">
        <v>812</v>
      </c>
      <c r="H67" s="142">
        <f t="shared" si="5"/>
        <v>2.68</v>
      </c>
      <c r="I67" s="142">
        <f t="shared" si="6"/>
        <v>1583.31</v>
      </c>
      <c r="K67" s="317">
        <f t="shared" si="3"/>
        <v>1.5743796776421033E-3</v>
      </c>
      <c r="L67" s="317">
        <f t="shared" si="4"/>
        <v>0.96983261783848662</v>
      </c>
      <c r="M67" s="645"/>
    </row>
    <row r="68" spans="1:24" s="76" customFormat="1" ht="29.25" customHeight="1" x14ac:dyDescent="0.3">
      <c r="A68" s="385" t="s">
        <v>165</v>
      </c>
      <c r="B68" s="385" t="s">
        <v>31</v>
      </c>
      <c r="C68" s="390" t="s">
        <v>719</v>
      </c>
      <c r="D68" s="140" t="s">
        <v>718</v>
      </c>
      <c r="E68" s="385" t="s">
        <v>87</v>
      </c>
      <c r="F68" s="142">
        <v>5.25</v>
      </c>
      <c r="G68" s="142" t="s">
        <v>1125</v>
      </c>
      <c r="H68" s="142">
        <f t="shared" si="5"/>
        <v>267.22000000000003</v>
      </c>
      <c r="I68" s="142">
        <f t="shared" si="6"/>
        <v>1402.9</v>
      </c>
      <c r="K68" s="317">
        <f t="shared" si="3"/>
        <v>1.394987241768262E-3</v>
      </c>
      <c r="L68" s="317">
        <f t="shared" si="4"/>
        <v>0.97122760508025485</v>
      </c>
      <c r="M68" s="645"/>
    </row>
    <row r="69" spans="1:24" s="76" customFormat="1" ht="27.6" x14ac:dyDescent="0.3">
      <c r="A69" s="385" t="s">
        <v>406</v>
      </c>
      <c r="B69" s="385" t="s">
        <v>31</v>
      </c>
      <c r="C69" s="390" t="s">
        <v>752</v>
      </c>
      <c r="D69" s="140" t="s">
        <v>751</v>
      </c>
      <c r="E69" s="385" t="s">
        <v>86</v>
      </c>
      <c r="F69" s="142">
        <v>8.5</v>
      </c>
      <c r="G69" s="142" t="s">
        <v>1143</v>
      </c>
      <c r="H69" s="142">
        <f t="shared" si="5"/>
        <v>162.9</v>
      </c>
      <c r="I69" s="142">
        <f t="shared" si="6"/>
        <v>1384.65</v>
      </c>
      <c r="K69" s="317">
        <f t="shared" si="3"/>
        <v>1.3768401770008012E-3</v>
      </c>
      <c r="L69" s="317">
        <f t="shared" si="4"/>
        <v>0.97260444525725565</v>
      </c>
      <c r="M69" s="645"/>
    </row>
    <row r="70" spans="1:24" s="76" customFormat="1" ht="27.6" x14ac:dyDescent="0.3">
      <c r="A70" s="385" t="s">
        <v>396</v>
      </c>
      <c r="B70" s="385" t="s">
        <v>31</v>
      </c>
      <c r="C70" s="390" t="s">
        <v>1007</v>
      </c>
      <c r="D70" s="140" t="s">
        <v>1009</v>
      </c>
      <c r="E70" s="385" t="s">
        <v>79</v>
      </c>
      <c r="F70" s="142">
        <v>18.960000000000004</v>
      </c>
      <c r="G70" s="142" t="s">
        <v>1042</v>
      </c>
      <c r="H70" s="142">
        <f t="shared" si="5"/>
        <v>72.81</v>
      </c>
      <c r="I70" s="142">
        <f t="shared" si="6"/>
        <v>1380.47</v>
      </c>
      <c r="J70" s="172"/>
      <c r="K70" s="317">
        <f t="shared" si="3"/>
        <v>1.3726837533992676E-3</v>
      </c>
      <c r="L70" s="317">
        <f t="shared" si="4"/>
        <v>0.97397712901065492</v>
      </c>
      <c r="M70" s="645"/>
    </row>
    <row r="71" spans="1:24" s="76" customFormat="1" ht="27.6" x14ac:dyDescent="0.3">
      <c r="A71" s="385" t="s">
        <v>208</v>
      </c>
      <c r="B71" s="385" t="s">
        <v>31</v>
      </c>
      <c r="C71" s="390" t="s">
        <v>1153</v>
      </c>
      <c r="D71" s="140" t="s">
        <v>1152</v>
      </c>
      <c r="E71" s="385" t="s">
        <v>86</v>
      </c>
      <c r="F71" s="142">
        <v>24</v>
      </c>
      <c r="G71" s="142" t="s">
        <v>1155</v>
      </c>
      <c r="H71" s="142">
        <f t="shared" si="5"/>
        <v>55.68</v>
      </c>
      <c r="I71" s="142">
        <f t="shared" si="6"/>
        <v>1336.32</v>
      </c>
      <c r="K71" s="317">
        <f t="shared" si="3"/>
        <v>1.3287827720577115E-3</v>
      </c>
      <c r="L71" s="317">
        <f t="shared" si="4"/>
        <v>0.97530591178271264</v>
      </c>
      <c r="M71" s="645"/>
    </row>
    <row r="72" spans="1:24" s="76" customFormat="1" ht="27.6" x14ac:dyDescent="0.3">
      <c r="A72" s="531" t="s">
        <v>187</v>
      </c>
      <c r="B72" s="531" t="s">
        <v>31</v>
      </c>
      <c r="C72" s="390" t="s">
        <v>710</v>
      </c>
      <c r="D72" s="140" t="s">
        <v>709</v>
      </c>
      <c r="E72" s="531" t="s">
        <v>87</v>
      </c>
      <c r="F72" s="150">
        <v>23.310000000000002</v>
      </c>
      <c r="G72" s="142" t="s">
        <v>1022</v>
      </c>
      <c r="H72" s="150">
        <f t="shared" si="5"/>
        <v>55.07</v>
      </c>
      <c r="I72" s="150">
        <f t="shared" si="6"/>
        <v>1283.68</v>
      </c>
      <c r="J72" s="524"/>
      <c r="K72" s="317">
        <f t="shared" si="3"/>
        <v>1.2764396767503618E-3</v>
      </c>
      <c r="L72" s="317">
        <f t="shared" si="4"/>
        <v>0.97658235145946304</v>
      </c>
      <c r="M72" s="645"/>
      <c r="N72" s="524"/>
      <c r="O72" s="524"/>
      <c r="P72" s="524"/>
      <c r="Q72" s="524"/>
      <c r="R72" s="524"/>
      <c r="S72" s="524"/>
      <c r="T72" s="524"/>
      <c r="U72" s="524"/>
      <c r="V72" s="524"/>
      <c r="W72" s="524"/>
      <c r="X72" s="524"/>
    </row>
    <row r="73" spans="1:24" s="76" customFormat="1" ht="41.4" x14ac:dyDescent="0.3">
      <c r="A73" s="385" t="s">
        <v>292</v>
      </c>
      <c r="B73" s="385" t="s">
        <v>31</v>
      </c>
      <c r="C73" s="390" t="s">
        <v>464</v>
      </c>
      <c r="D73" s="140" t="s">
        <v>681</v>
      </c>
      <c r="E73" s="385" t="s">
        <v>85</v>
      </c>
      <c r="F73" s="142">
        <v>6</v>
      </c>
      <c r="G73" s="142" t="s">
        <v>1269</v>
      </c>
      <c r="H73" s="142">
        <f t="shared" si="5"/>
        <v>204.79</v>
      </c>
      <c r="I73" s="142">
        <f t="shared" si="6"/>
        <v>1228.74</v>
      </c>
      <c r="K73" s="317">
        <f t="shared" si="3"/>
        <v>1.221809554102455E-3</v>
      </c>
      <c r="L73" s="317">
        <f t="shared" si="4"/>
        <v>0.97780416101356549</v>
      </c>
      <c r="M73" s="645"/>
    </row>
    <row r="74" spans="1:24" s="76" customFormat="1" ht="27.6" x14ac:dyDescent="0.3">
      <c r="A74" s="385" t="s">
        <v>254</v>
      </c>
      <c r="B74" s="385" t="s">
        <v>31</v>
      </c>
      <c r="C74" s="390" t="s">
        <v>255</v>
      </c>
      <c r="D74" s="140" t="s">
        <v>540</v>
      </c>
      <c r="E74" s="385" t="s">
        <v>79</v>
      </c>
      <c r="F74" s="142">
        <v>12.65</v>
      </c>
      <c r="G74" s="142" t="s">
        <v>1012</v>
      </c>
      <c r="H74" s="142">
        <f t="shared" si="5"/>
        <v>96.67</v>
      </c>
      <c r="I74" s="142">
        <f t="shared" si="6"/>
        <v>1222.8699999999999</v>
      </c>
      <c r="K74" s="317">
        <f t="shared" si="3"/>
        <v>1.2159726625854688E-3</v>
      </c>
      <c r="L74" s="317">
        <f t="shared" si="4"/>
        <v>0.97902013367615093</v>
      </c>
      <c r="M74" s="645"/>
    </row>
    <row r="75" spans="1:24" s="76" customFormat="1" ht="27.6" x14ac:dyDescent="0.3">
      <c r="A75" s="385" t="s">
        <v>186</v>
      </c>
      <c r="B75" s="385" t="s">
        <v>31</v>
      </c>
      <c r="C75" s="390" t="s">
        <v>444</v>
      </c>
      <c r="D75" s="140" t="s">
        <v>443</v>
      </c>
      <c r="E75" s="385" t="s">
        <v>87</v>
      </c>
      <c r="F75" s="142">
        <v>192.56</v>
      </c>
      <c r="G75" s="142" t="s">
        <v>754</v>
      </c>
      <c r="H75" s="142">
        <f t="shared" ref="H75:H106" si="7">ROUND(G75*(1+$I$7),2)</f>
        <v>6.3</v>
      </c>
      <c r="I75" s="142">
        <f t="shared" ref="I75:I106" si="8">TRUNC($F75*H75,2)</f>
        <v>1213.1199999999999</v>
      </c>
      <c r="K75" s="317">
        <f t="shared" si="3"/>
        <v>1.206277655380935E-3</v>
      </c>
      <c r="L75" s="317">
        <f t="shared" si="4"/>
        <v>0.98022641133153188</v>
      </c>
      <c r="M75" s="645"/>
    </row>
    <row r="76" spans="1:24" s="76" customFormat="1" ht="27.6" x14ac:dyDescent="0.3">
      <c r="A76" s="385" t="s">
        <v>478</v>
      </c>
      <c r="B76" s="385" t="s">
        <v>145</v>
      </c>
      <c r="C76" s="390" t="s">
        <v>682</v>
      </c>
      <c r="D76" s="140" t="s">
        <v>530</v>
      </c>
      <c r="E76" s="643" t="s">
        <v>85</v>
      </c>
      <c r="F76" s="142">
        <v>19</v>
      </c>
      <c r="G76" s="142">
        <f>COMPOSIÇÕES!J282</f>
        <v>51.51</v>
      </c>
      <c r="H76" s="142">
        <f t="shared" si="7"/>
        <v>62.07</v>
      </c>
      <c r="I76" s="142">
        <f t="shared" si="8"/>
        <v>1179.33</v>
      </c>
      <c r="J76" s="172"/>
      <c r="K76" s="317">
        <f t="shared" si="3"/>
        <v>1.1726782406690172E-3</v>
      </c>
      <c r="L76" s="317">
        <f t="shared" si="4"/>
        <v>0.9813990895722009</v>
      </c>
      <c r="M76" s="645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</row>
    <row r="77" spans="1:24" s="76" customFormat="1" ht="41.4" x14ac:dyDescent="0.3">
      <c r="A77" s="385" t="s">
        <v>294</v>
      </c>
      <c r="B77" s="385" t="s">
        <v>31</v>
      </c>
      <c r="C77" s="385" t="s">
        <v>1281</v>
      </c>
      <c r="D77" s="140" t="s">
        <v>1280</v>
      </c>
      <c r="E77" s="385" t="s">
        <v>86</v>
      </c>
      <c r="F77" s="142">
        <v>100</v>
      </c>
      <c r="G77" s="142" t="s">
        <v>1283</v>
      </c>
      <c r="H77" s="142">
        <f t="shared" si="7"/>
        <v>11.7</v>
      </c>
      <c r="I77" s="142">
        <f t="shared" si="8"/>
        <v>1170</v>
      </c>
      <c r="J77" s="172"/>
      <c r="K77" s="317">
        <f t="shared" ref="K77:K119" si="9">I77/$I$121</f>
        <v>1.1634008645440633E-3</v>
      </c>
      <c r="L77" s="317">
        <f t="shared" ref="L77:L119" si="10">K77+L76</f>
        <v>0.98256249043674493</v>
      </c>
      <c r="M77" s="645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</row>
    <row r="78" spans="1:24" s="76" customFormat="1" ht="41.4" x14ac:dyDescent="0.3">
      <c r="A78" s="385" t="s">
        <v>176</v>
      </c>
      <c r="B78" s="385" t="s">
        <v>145</v>
      </c>
      <c r="C78" s="390" t="s">
        <v>357</v>
      </c>
      <c r="D78" s="140" t="s">
        <v>158</v>
      </c>
      <c r="E78" s="385" t="s">
        <v>85</v>
      </c>
      <c r="F78" s="142">
        <v>12</v>
      </c>
      <c r="G78" s="142">
        <f>COMPOSIÇÕES!J219</f>
        <v>78.14</v>
      </c>
      <c r="H78" s="142">
        <f t="shared" si="7"/>
        <v>94.16</v>
      </c>
      <c r="I78" s="142">
        <f t="shared" si="8"/>
        <v>1129.92</v>
      </c>
      <c r="K78" s="317">
        <f t="shared" si="9"/>
        <v>1.1235469272355796E-3</v>
      </c>
      <c r="L78" s="317">
        <f t="shared" si="10"/>
        <v>0.98368603736398053</v>
      </c>
      <c r="M78" s="645"/>
    </row>
    <row r="79" spans="1:24" s="76" customFormat="1" ht="55.2" x14ac:dyDescent="0.3">
      <c r="A79" s="385" t="s">
        <v>161</v>
      </c>
      <c r="B79" s="385" t="s">
        <v>145</v>
      </c>
      <c r="C79" s="390" t="s">
        <v>159</v>
      </c>
      <c r="D79" s="140" t="s">
        <v>300</v>
      </c>
      <c r="E79" s="385" t="s">
        <v>87</v>
      </c>
      <c r="F79" s="142">
        <v>9.65</v>
      </c>
      <c r="G79" s="142">
        <f>COMPOSIÇÕES!J36</f>
        <v>96.95</v>
      </c>
      <c r="H79" s="142">
        <f t="shared" si="7"/>
        <v>116.82</v>
      </c>
      <c r="I79" s="142">
        <f t="shared" si="8"/>
        <v>1127.31</v>
      </c>
      <c r="K79" s="317">
        <f t="shared" si="9"/>
        <v>1.1209516483839043E-3</v>
      </c>
      <c r="L79" s="317">
        <f t="shared" si="10"/>
        <v>0.98480698901236441</v>
      </c>
      <c r="M79" s="645"/>
    </row>
    <row r="80" spans="1:24" s="76" customFormat="1" ht="41.4" x14ac:dyDescent="0.3">
      <c r="A80" s="385" t="s">
        <v>262</v>
      </c>
      <c r="B80" s="385" t="s">
        <v>31</v>
      </c>
      <c r="C80" s="385" t="s">
        <v>517</v>
      </c>
      <c r="D80" s="140" t="s">
        <v>516</v>
      </c>
      <c r="E80" s="385" t="s">
        <v>86</v>
      </c>
      <c r="F80" s="142">
        <v>100</v>
      </c>
      <c r="G80" s="142" t="s">
        <v>1300</v>
      </c>
      <c r="H80" s="142">
        <f t="shared" si="7"/>
        <v>10.71</v>
      </c>
      <c r="I80" s="142">
        <f t="shared" si="8"/>
        <v>1071</v>
      </c>
      <c r="J80" s="172"/>
      <c r="K80" s="317">
        <f t="shared" si="9"/>
        <v>1.0649592529287965E-3</v>
      </c>
      <c r="L80" s="317">
        <f t="shared" si="10"/>
        <v>0.98587194826529323</v>
      </c>
      <c r="M80" s="645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</row>
    <row r="81" spans="1:24" s="76" customFormat="1" ht="13.8" x14ac:dyDescent="0.3">
      <c r="A81" s="385" t="s">
        <v>115</v>
      </c>
      <c r="B81" s="385" t="s">
        <v>31</v>
      </c>
      <c r="C81" s="390" t="s">
        <v>250</v>
      </c>
      <c r="D81" s="140" t="s">
        <v>535</v>
      </c>
      <c r="E81" s="385" t="s">
        <v>79</v>
      </c>
      <c r="F81" s="142">
        <v>8.7000000000000011</v>
      </c>
      <c r="G81" s="142" t="s">
        <v>732</v>
      </c>
      <c r="H81" s="142">
        <f t="shared" si="7"/>
        <v>109.39</v>
      </c>
      <c r="I81" s="142">
        <f t="shared" si="8"/>
        <v>951.69</v>
      </c>
      <c r="K81" s="317">
        <f t="shared" si="9"/>
        <v>9.4632219553670053E-4</v>
      </c>
      <c r="L81" s="317">
        <f t="shared" si="10"/>
        <v>0.98681827046082993</v>
      </c>
      <c r="M81" s="645"/>
    </row>
    <row r="82" spans="1:24" s="76" customFormat="1" ht="27.6" x14ac:dyDescent="0.3">
      <c r="A82" s="385" t="s">
        <v>175</v>
      </c>
      <c r="B82" s="385" t="s">
        <v>145</v>
      </c>
      <c r="C82" s="390" t="s">
        <v>355</v>
      </c>
      <c r="D82" s="140" t="s">
        <v>278</v>
      </c>
      <c r="E82" s="385" t="s">
        <v>85</v>
      </c>
      <c r="F82" s="142">
        <v>6</v>
      </c>
      <c r="G82" s="142">
        <f>COMPOSIÇÕES!J198</f>
        <v>108.82</v>
      </c>
      <c r="H82" s="142">
        <f t="shared" si="7"/>
        <v>131.13</v>
      </c>
      <c r="I82" s="142">
        <f t="shared" si="8"/>
        <v>786.78</v>
      </c>
      <c r="K82" s="317">
        <f t="shared" si="9"/>
        <v>7.823423352187847E-4</v>
      </c>
      <c r="L82" s="317">
        <f t="shared" si="10"/>
        <v>0.98760061279604872</v>
      </c>
      <c r="M82" s="645"/>
    </row>
    <row r="83" spans="1:24" s="76" customFormat="1" ht="55.2" x14ac:dyDescent="0.3">
      <c r="A83" s="385" t="s">
        <v>454</v>
      </c>
      <c r="B83" s="385" t="s">
        <v>31</v>
      </c>
      <c r="C83" s="390" t="s">
        <v>380</v>
      </c>
      <c r="D83" s="140" t="s">
        <v>379</v>
      </c>
      <c r="E83" s="385" t="s">
        <v>87</v>
      </c>
      <c r="F83" s="142">
        <v>25</v>
      </c>
      <c r="G83" s="142" t="s">
        <v>1187</v>
      </c>
      <c r="H83" s="142">
        <f t="shared" si="7"/>
        <v>31.4</v>
      </c>
      <c r="I83" s="142">
        <f t="shared" si="8"/>
        <v>785</v>
      </c>
      <c r="K83" s="317">
        <f t="shared" si="9"/>
        <v>7.8057237492913645E-4</v>
      </c>
      <c r="L83" s="317">
        <f t="shared" si="10"/>
        <v>0.98838118517097784</v>
      </c>
      <c r="M83" s="645"/>
    </row>
    <row r="84" spans="1:24" s="76" customFormat="1" ht="41.4" x14ac:dyDescent="0.3">
      <c r="A84" s="385" t="s">
        <v>151</v>
      </c>
      <c r="B84" s="385" t="s">
        <v>31</v>
      </c>
      <c r="C84" s="390" t="s">
        <v>685</v>
      </c>
      <c r="D84" s="140" t="s">
        <v>686</v>
      </c>
      <c r="E84" s="385" t="s">
        <v>85</v>
      </c>
      <c r="F84" s="142">
        <v>2</v>
      </c>
      <c r="G84" s="142" t="s">
        <v>810</v>
      </c>
      <c r="H84" s="142">
        <f t="shared" si="7"/>
        <v>367.59</v>
      </c>
      <c r="I84" s="142">
        <f t="shared" si="8"/>
        <v>735.18</v>
      </c>
      <c r="K84" s="317">
        <f t="shared" si="9"/>
        <v>7.3103337401325165E-4</v>
      </c>
      <c r="L84" s="317">
        <f t="shared" si="10"/>
        <v>0.9891122185449911</v>
      </c>
      <c r="M84" s="645"/>
    </row>
    <row r="85" spans="1:24" s="76" customFormat="1" ht="41.4" x14ac:dyDescent="0.3">
      <c r="A85" s="385" t="s">
        <v>401</v>
      </c>
      <c r="B85" s="385" t="s">
        <v>31</v>
      </c>
      <c r="C85" s="390" t="s">
        <v>1145</v>
      </c>
      <c r="D85" s="140" t="s">
        <v>1144</v>
      </c>
      <c r="E85" s="385" t="s">
        <v>79</v>
      </c>
      <c r="F85" s="142">
        <v>5.14</v>
      </c>
      <c r="G85" s="142" t="s">
        <v>1147</v>
      </c>
      <c r="H85" s="142">
        <f t="shared" si="7"/>
        <v>128.21</v>
      </c>
      <c r="I85" s="142">
        <f t="shared" si="8"/>
        <v>658.99</v>
      </c>
      <c r="K85" s="317">
        <f t="shared" si="9"/>
        <v>6.5527310745802756E-4</v>
      </c>
      <c r="L85" s="317">
        <f t="shared" si="10"/>
        <v>0.98976749165244915</v>
      </c>
      <c r="M85" s="645"/>
    </row>
    <row r="86" spans="1:24" s="76" customFormat="1" ht="27.6" x14ac:dyDescent="0.3">
      <c r="A86" s="385" t="s">
        <v>711</v>
      </c>
      <c r="B86" s="385" t="s">
        <v>31</v>
      </c>
      <c r="C86" s="390" t="s">
        <v>715</v>
      </c>
      <c r="D86" s="140" t="s">
        <v>714</v>
      </c>
      <c r="E86" s="385" t="s">
        <v>86</v>
      </c>
      <c r="F86" s="142">
        <v>10</v>
      </c>
      <c r="G86" s="142" t="s">
        <v>1118</v>
      </c>
      <c r="H86" s="142">
        <f t="shared" si="7"/>
        <v>65.760000000000005</v>
      </c>
      <c r="I86" s="142">
        <f t="shared" si="8"/>
        <v>657.6</v>
      </c>
      <c r="K86" s="317">
        <f t="shared" si="9"/>
        <v>6.5389094745656076E-4</v>
      </c>
      <c r="L86" s="317">
        <f t="shared" si="10"/>
        <v>0.99042138259990575</v>
      </c>
      <c r="M86" s="645"/>
    </row>
    <row r="87" spans="1:24" s="76" customFormat="1" ht="27.6" x14ac:dyDescent="0.3">
      <c r="A87" s="385" t="s">
        <v>456</v>
      </c>
      <c r="B87" s="385" t="s">
        <v>31</v>
      </c>
      <c r="C87" s="390" t="s">
        <v>765</v>
      </c>
      <c r="D87" s="140" t="s">
        <v>764</v>
      </c>
      <c r="E87" s="385" t="s">
        <v>87</v>
      </c>
      <c r="F87" s="142">
        <v>21.84</v>
      </c>
      <c r="G87" s="142" t="s">
        <v>1192</v>
      </c>
      <c r="H87" s="142">
        <f t="shared" si="7"/>
        <v>26.57</v>
      </c>
      <c r="I87" s="142">
        <f t="shared" si="8"/>
        <v>580.28</v>
      </c>
      <c r="K87" s="317">
        <f t="shared" si="9"/>
        <v>5.7700705442532399E-4</v>
      </c>
      <c r="L87" s="317">
        <f t="shared" si="10"/>
        <v>0.99099838965433107</v>
      </c>
      <c r="M87" s="645"/>
    </row>
    <row r="88" spans="1:24" s="76" customFormat="1" ht="55.2" x14ac:dyDescent="0.3">
      <c r="A88" s="385" t="s">
        <v>192</v>
      </c>
      <c r="B88" s="385" t="s">
        <v>31</v>
      </c>
      <c r="C88" s="390" t="s">
        <v>739</v>
      </c>
      <c r="D88" s="140" t="s">
        <v>738</v>
      </c>
      <c r="E88" s="385" t="s">
        <v>85</v>
      </c>
      <c r="F88" s="142">
        <v>5</v>
      </c>
      <c r="G88" s="142" t="s">
        <v>741</v>
      </c>
      <c r="H88" s="142">
        <f t="shared" si="7"/>
        <v>111.31</v>
      </c>
      <c r="I88" s="142">
        <f t="shared" si="8"/>
        <v>556.54999999999995</v>
      </c>
      <c r="K88" s="317">
        <f t="shared" si="9"/>
        <v>5.5341089842905842E-4</v>
      </c>
      <c r="L88" s="317">
        <f t="shared" si="10"/>
        <v>0.99155180055276015</v>
      </c>
      <c r="M88" s="645"/>
    </row>
    <row r="89" spans="1:24" s="76" customFormat="1" ht="41.4" x14ac:dyDescent="0.3">
      <c r="A89" s="385" t="s">
        <v>260</v>
      </c>
      <c r="B89" s="385" t="s">
        <v>145</v>
      </c>
      <c r="C89" s="390" t="s">
        <v>637</v>
      </c>
      <c r="D89" s="140" t="s">
        <v>677</v>
      </c>
      <c r="E89" s="385" t="s">
        <v>85</v>
      </c>
      <c r="F89" s="142">
        <v>2</v>
      </c>
      <c r="G89" s="142">
        <f>COMPOSIÇÕES!J235</f>
        <v>230.18</v>
      </c>
      <c r="H89" s="142">
        <f t="shared" si="7"/>
        <v>277.37</v>
      </c>
      <c r="I89" s="142">
        <f t="shared" si="8"/>
        <v>554.74</v>
      </c>
      <c r="K89" s="317">
        <f t="shared" si="9"/>
        <v>5.5161110734801169E-4</v>
      </c>
      <c r="L89" s="317">
        <f t="shared" si="10"/>
        <v>0.99210341166010818</v>
      </c>
      <c r="M89" s="645"/>
    </row>
    <row r="90" spans="1:24" s="76" customFormat="1" ht="27.6" x14ac:dyDescent="0.3">
      <c r="A90" s="385" t="s">
        <v>475</v>
      </c>
      <c r="B90" s="385" t="s">
        <v>31</v>
      </c>
      <c r="C90" s="390" t="s">
        <v>334</v>
      </c>
      <c r="D90" s="140" t="s">
        <v>333</v>
      </c>
      <c r="E90" s="385" t="s">
        <v>85</v>
      </c>
      <c r="F90" s="142">
        <v>4</v>
      </c>
      <c r="G90" s="142" t="s">
        <v>783</v>
      </c>
      <c r="H90" s="142">
        <f t="shared" si="7"/>
        <v>131.25</v>
      </c>
      <c r="I90" s="142">
        <f t="shared" si="8"/>
        <v>525</v>
      </c>
      <c r="K90" s="317">
        <f t="shared" si="9"/>
        <v>5.220388494749002E-4</v>
      </c>
      <c r="L90" s="317">
        <f t="shared" si="10"/>
        <v>0.99262545050958306</v>
      </c>
      <c r="M90" s="645"/>
    </row>
    <row r="91" spans="1:24" s="76" customFormat="1" ht="41.4" x14ac:dyDescent="0.3">
      <c r="A91" s="385" t="s">
        <v>295</v>
      </c>
      <c r="B91" s="385" t="s">
        <v>31</v>
      </c>
      <c r="C91" s="385" t="s">
        <v>519</v>
      </c>
      <c r="D91" s="140" t="s">
        <v>518</v>
      </c>
      <c r="E91" s="385" t="s">
        <v>85</v>
      </c>
      <c r="F91" s="142">
        <v>8</v>
      </c>
      <c r="G91" s="142" t="s">
        <v>792</v>
      </c>
      <c r="H91" s="142">
        <f t="shared" si="7"/>
        <v>60.89</v>
      </c>
      <c r="I91" s="142">
        <f t="shared" si="8"/>
        <v>487.12</v>
      </c>
      <c r="J91" s="172"/>
      <c r="K91" s="317">
        <f t="shared" si="9"/>
        <v>4.8437250353564455E-4</v>
      </c>
      <c r="L91" s="317">
        <f t="shared" si="10"/>
        <v>0.99310982301311868</v>
      </c>
      <c r="M91" s="645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</row>
    <row r="92" spans="1:24" s="76" customFormat="1" ht="32.25" customHeight="1" x14ac:dyDescent="0.3">
      <c r="A92" s="385" t="s">
        <v>150</v>
      </c>
      <c r="B92" s="385" t="s">
        <v>31</v>
      </c>
      <c r="C92" s="385" t="s">
        <v>512</v>
      </c>
      <c r="D92" s="140" t="s">
        <v>511</v>
      </c>
      <c r="E92" s="385" t="s">
        <v>85</v>
      </c>
      <c r="F92" s="142">
        <v>19</v>
      </c>
      <c r="G92" s="142" t="s">
        <v>785</v>
      </c>
      <c r="H92" s="142">
        <f t="shared" si="7"/>
        <v>25.06</v>
      </c>
      <c r="I92" s="142">
        <f t="shared" si="8"/>
        <v>476.14</v>
      </c>
      <c r="J92" s="172"/>
      <c r="K92" s="317">
        <f t="shared" si="9"/>
        <v>4.7345443388376946E-4</v>
      </c>
      <c r="L92" s="317">
        <f t="shared" si="10"/>
        <v>0.99358327744700248</v>
      </c>
      <c r="M92" s="645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</row>
    <row r="93" spans="1:24" s="76" customFormat="1" ht="27.6" x14ac:dyDescent="0.3">
      <c r="A93" s="385" t="s">
        <v>137</v>
      </c>
      <c r="B93" s="385" t="s">
        <v>31</v>
      </c>
      <c r="C93" s="390" t="s">
        <v>324</v>
      </c>
      <c r="D93" s="140" t="s">
        <v>543</v>
      </c>
      <c r="E93" s="385" t="s">
        <v>79</v>
      </c>
      <c r="F93" s="142">
        <v>0.53</v>
      </c>
      <c r="G93" s="142" t="s">
        <v>1016</v>
      </c>
      <c r="H93" s="142">
        <f t="shared" si="7"/>
        <v>886.45</v>
      </c>
      <c r="I93" s="142">
        <f t="shared" si="8"/>
        <v>469.81</v>
      </c>
      <c r="K93" s="317">
        <f t="shared" si="9"/>
        <v>4.6716013689867213E-4</v>
      </c>
      <c r="L93" s="317">
        <f t="shared" si="10"/>
        <v>0.9940504375839011</v>
      </c>
      <c r="M93" s="645"/>
    </row>
    <row r="94" spans="1:24" s="76" customFormat="1" ht="27.6" x14ac:dyDescent="0.3">
      <c r="A94" s="385" t="s">
        <v>763</v>
      </c>
      <c r="B94" s="385" t="s">
        <v>31</v>
      </c>
      <c r="C94" s="390" t="s">
        <v>640</v>
      </c>
      <c r="D94" s="140" t="s">
        <v>639</v>
      </c>
      <c r="E94" s="385" t="s">
        <v>87</v>
      </c>
      <c r="F94" s="142">
        <v>21.84</v>
      </c>
      <c r="G94" s="142" t="s">
        <v>1194</v>
      </c>
      <c r="H94" s="142">
        <f t="shared" si="7"/>
        <v>21.44</v>
      </c>
      <c r="I94" s="142">
        <f t="shared" si="8"/>
        <v>468.24</v>
      </c>
      <c r="K94" s="317">
        <f t="shared" si="9"/>
        <v>4.6559899214881385E-4</v>
      </c>
      <c r="L94" s="317">
        <f t="shared" si="10"/>
        <v>0.99451603657604992</v>
      </c>
      <c r="M94" s="645"/>
    </row>
    <row r="95" spans="1:24" s="76" customFormat="1" ht="27.6" x14ac:dyDescent="0.3">
      <c r="A95" s="385" t="s">
        <v>289</v>
      </c>
      <c r="B95" s="385" t="s">
        <v>31</v>
      </c>
      <c r="C95" s="390" t="s">
        <v>679</v>
      </c>
      <c r="D95" s="140" t="s">
        <v>678</v>
      </c>
      <c r="E95" s="385" t="s">
        <v>85</v>
      </c>
      <c r="F95" s="142">
        <v>4</v>
      </c>
      <c r="G95" s="142" t="s">
        <v>1264</v>
      </c>
      <c r="H95" s="142">
        <f t="shared" si="7"/>
        <v>106.29</v>
      </c>
      <c r="I95" s="142">
        <f t="shared" si="8"/>
        <v>425.16</v>
      </c>
      <c r="K95" s="317">
        <f t="shared" si="9"/>
        <v>4.227619757004735E-4</v>
      </c>
      <c r="L95" s="317">
        <f t="shared" si="10"/>
        <v>0.99493879855175038</v>
      </c>
      <c r="M95" s="645"/>
    </row>
    <row r="96" spans="1:24" s="76" customFormat="1" ht="27.6" x14ac:dyDescent="0.3">
      <c r="A96" s="385" t="s">
        <v>618</v>
      </c>
      <c r="B96" s="385" t="s">
        <v>31</v>
      </c>
      <c r="C96" s="390" t="s">
        <v>620</v>
      </c>
      <c r="D96" s="140" t="s">
        <v>619</v>
      </c>
      <c r="E96" s="385" t="s">
        <v>86</v>
      </c>
      <c r="F96" s="142">
        <v>15.399999999999999</v>
      </c>
      <c r="G96" s="142" t="s">
        <v>1113</v>
      </c>
      <c r="H96" s="142">
        <f t="shared" si="7"/>
        <v>26.82</v>
      </c>
      <c r="I96" s="142">
        <f t="shared" si="8"/>
        <v>413.02</v>
      </c>
      <c r="K96" s="317">
        <f t="shared" si="9"/>
        <v>4.1069044878118719E-4</v>
      </c>
      <c r="L96" s="317">
        <f t="shared" si="10"/>
        <v>0.99534948900053155</v>
      </c>
      <c r="M96" s="645"/>
    </row>
    <row r="97" spans="1:24" s="76" customFormat="1" ht="55.2" x14ac:dyDescent="0.3">
      <c r="A97" s="385" t="s">
        <v>297</v>
      </c>
      <c r="B97" s="385" t="s">
        <v>31</v>
      </c>
      <c r="C97" s="385" t="s">
        <v>1286</v>
      </c>
      <c r="D97" s="140" t="s">
        <v>1285</v>
      </c>
      <c r="E97" s="385" t="s">
        <v>85</v>
      </c>
      <c r="F97" s="142">
        <v>1</v>
      </c>
      <c r="G97" s="142" t="s">
        <v>1288</v>
      </c>
      <c r="H97" s="142">
        <f t="shared" si="7"/>
        <v>406.74</v>
      </c>
      <c r="I97" s="142">
        <f t="shared" si="8"/>
        <v>406.74</v>
      </c>
      <c r="J97" s="172"/>
      <c r="K97" s="317">
        <f t="shared" si="9"/>
        <v>4.0444586978175413E-4</v>
      </c>
      <c r="L97" s="317">
        <f t="shared" si="10"/>
        <v>0.99575393487031327</v>
      </c>
      <c r="M97" s="645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</row>
    <row r="98" spans="1:24" s="76" customFormat="1" ht="27.6" x14ac:dyDescent="0.3">
      <c r="A98" s="385" t="s">
        <v>474</v>
      </c>
      <c r="B98" s="385" t="s">
        <v>31</v>
      </c>
      <c r="C98" s="390" t="s">
        <v>332</v>
      </c>
      <c r="D98" s="140" t="s">
        <v>331</v>
      </c>
      <c r="E98" s="385" t="s">
        <v>85</v>
      </c>
      <c r="F98" s="142">
        <v>4</v>
      </c>
      <c r="G98" s="142" t="s">
        <v>781</v>
      </c>
      <c r="H98" s="142">
        <f t="shared" si="7"/>
        <v>101.28</v>
      </c>
      <c r="I98" s="142">
        <f t="shared" si="8"/>
        <v>405.12</v>
      </c>
      <c r="K98" s="317">
        <f t="shared" si="9"/>
        <v>4.0283500704623159E-4</v>
      </c>
      <c r="L98" s="317">
        <f t="shared" si="10"/>
        <v>0.99615676987735946</v>
      </c>
      <c r="M98" s="645"/>
    </row>
    <row r="99" spans="1:24" s="76" customFormat="1" ht="27.6" x14ac:dyDescent="0.3">
      <c r="A99" s="385" t="s">
        <v>473</v>
      </c>
      <c r="B99" s="385" t="s">
        <v>31</v>
      </c>
      <c r="C99" s="390" t="s">
        <v>330</v>
      </c>
      <c r="D99" s="140" t="s">
        <v>329</v>
      </c>
      <c r="E99" s="385" t="s">
        <v>85</v>
      </c>
      <c r="F99" s="142">
        <v>4</v>
      </c>
      <c r="G99" s="142" t="s">
        <v>779</v>
      </c>
      <c r="H99" s="142">
        <f t="shared" si="7"/>
        <v>99.06</v>
      </c>
      <c r="I99" s="142">
        <f t="shared" si="8"/>
        <v>396.24</v>
      </c>
      <c r="K99" s="317">
        <f t="shared" si="9"/>
        <v>3.9400509279225609E-4</v>
      </c>
      <c r="L99" s="317">
        <f t="shared" si="10"/>
        <v>0.99655077497015176</v>
      </c>
      <c r="M99" s="645"/>
    </row>
    <row r="100" spans="1:24" s="172" customFormat="1" ht="41.4" x14ac:dyDescent="0.3">
      <c r="A100" s="385" t="s">
        <v>296</v>
      </c>
      <c r="B100" s="385" t="s">
        <v>31</v>
      </c>
      <c r="C100" s="385" t="s">
        <v>524</v>
      </c>
      <c r="D100" s="140" t="s">
        <v>523</v>
      </c>
      <c r="E100" s="385" t="s">
        <v>85</v>
      </c>
      <c r="F100" s="142">
        <v>10</v>
      </c>
      <c r="G100" s="142" t="s">
        <v>794</v>
      </c>
      <c r="H100" s="142">
        <f t="shared" si="7"/>
        <v>37.5</v>
      </c>
      <c r="I100" s="142">
        <f t="shared" si="8"/>
        <v>375</v>
      </c>
      <c r="K100" s="317">
        <f t="shared" si="9"/>
        <v>3.7288489248207157E-4</v>
      </c>
      <c r="L100" s="317">
        <f t="shared" si="10"/>
        <v>0.99692365986263387</v>
      </c>
      <c r="M100" s="645"/>
    </row>
    <row r="101" spans="1:24" s="172" customFormat="1" ht="41.4" x14ac:dyDescent="0.3">
      <c r="A101" s="385" t="s">
        <v>263</v>
      </c>
      <c r="B101" s="385" t="s">
        <v>31</v>
      </c>
      <c r="C101" s="385" t="s">
        <v>522</v>
      </c>
      <c r="D101" s="140" t="s">
        <v>521</v>
      </c>
      <c r="E101" s="385" t="s">
        <v>520</v>
      </c>
      <c r="F101" s="142">
        <v>20</v>
      </c>
      <c r="G101" s="142" t="s">
        <v>790</v>
      </c>
      <c r="H101" s="142">
        <f t="shared" si="7"/>
        <v>15.22</v>
      </c>
      <c r="I101" s="142">
        <f t="shared" si="8"/>
        <v>304.39999999999998</v>
      </c>
      <c r="K101" s="317">
        <f t="shared" si="9"/>
        <v>3.0268309672411352E-4</v>
      </c>
      <c r="L101" s="317">
        <f t="shared" si="10"/>
        <v>0.99722634295935797</v>
      </c>
      <c r="M101" s="645"/>
    </row>
    <row r="102" spans="1:24" s="172" customFormat="1" ht="41.4" x14ac:dyDescent="0.3">
      <c r="A102" s="531" t="s">
        <v>162</v>
      </c>
      <c r="B102" s="531" t="s">
        <v>31</v>
      </c>
      <c r="C102" s="390" t="s">
        <v>1025</v>
      </c>
      <c r="D102" s="140" t="s">
        <v>1024</v>
      </c>
      <c r="E102" s="149" t="s">
        <v>79</v>
      </c>
      <c r="F102" s="150">
        <v>0.49</v>
      </c>
      <c r="G102" s="142" t="s">
        <v>1027</v>
      </c>
      <c r="H102" s="150">
        <f t="shared" si="7"/>
        <v>586.94000000000005</v>
      </c>
      <c r="I102" s="150">
        <f t="shared" si="8"/>
        <v>287.60000000000002</v>
      </c>
      <c r="J102" s="78"/>
      <c r="K102" s="317">
        <f t="shared" si="9"/>
        <v>2.859778535409168E-4</v>
      </c>
      <c r="L102" s="317">
        <f t="shared" si="10"/>
        <v>0.99751232081289887</v>
      </c>
      <c r="M102" s="645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</row>
    <row r="103" spans="1:24" s="172" customFormat="1" ht="27.6" x14ac:dyDescent="0.3">
      <c r="A103" s="385" t="s">
        <v>397</v>
      </c>
      <c r="B103" s="385" t="s">
        <v>31</v>
      </c>
      <c r="C103" s="390" t="s">
        <v>1008</v>
      </c>
      <c r="D103" s="140" t="s">
        <v>1048</v>
      </c>
      <c r="E103" s="385" t="s">
        <v>87</v>
      </c>
      <c r="F103" s="142">
        <v>19.95</v>
      </c>
      <c r="G103" s="142" t="s">
        <v>1047</v>
      </c>
      <c r="H103" s="142">
        <f t="shared" si="7"/>
        <v>12.21</v>
      </c>
      <c r="I103" s="142">
        <f t="shared" si="8"/>
        <v>243.58</v>
      </c>
      <c r="K103" s="317">
        <f t="shared" si="9"/>
        <v>2.42206138962088E-4</v>
      </c>
      <c r="L103" s="317">
        <f t="shared" si="10"/>
        <v>0.99775452695186095</v>
      </c>
      <c r="M103" s="645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</row>
    <row r="104" spans="1:24" s="172" customFormat="1" ht="41.4" x14ac:dyDescent="0.3">
      <c r="A104" s="385" t="s">
        <v>472</v>
      </c>
      <c r="B104" s="385" t="s">
        <v>31</v>
      </c>
      <c r="C104" s="390" t="s">
        <v>465</v>
      </c>
      <c r="D104" s="140" t="s">
        <v>466</v>
      </c>
      <c r="E104" s="385" t="s">
        <v>85</v>
      </c>
      <c r="F104" s="142">
        <v>2</v>
      </c>
      <c r="G104" s="142" t="s">
        <v>1273</v>
      </c>
      <c r="H104" s="142">
        <f t="shared" si="7"/>
        <v>120.43</v>
      </c>
      <c r="I104" s="142">
        <f t="shared" si="8"/>
        <v>240.86</v>
      </c>
      <c r="J104" s="76"/>
      <c r="K104" s="317">
        <f t="shared" si="9"/>
        <v>2.3950148054195137E-4</v>
      </c>
      <c r="L104" s="317">
        <f t="shared" si="10"/>
        <v>0.99799402843240292</v>
      </c>
      <c r="M104" s="645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</row>
    <row r="105" spans="1:24" s="172" customFormat="1" ht="27.6" x14ac:dyDescent="0.3">
      <c r="A105" s="385" t="s">
        <v>471</v>
      </c>
      <c r="B105" s="385" t="s">
        <v>31</v>
      </c>
      <c r="C105" s="390" t="s">
        <v>144</v>
      </c>
      <c r="D105" s="140" t="s">
        <v>143</v>
      </c>
      <c r="E105" s="385" t="s">
        <v>85</v>
      </c>
      <c r="F105" s="142">
        <v>6</v>
      </c>
      <c r="G105" s="142" t="s">
        <v>1275</v>
      </c>
      <c r="H105" s="142">
        <f t="shared" si="7"/>
        <v>39.340000000000003</v>
      </c>
      <c r="I105" s="142">
        <f t="shared" si="8"/>
        <v>236.04</v>
      </c>
      <c r="J105" s="76"/>
      <c r="K105" s="317">
        <f t="shared" si="9"/>
        <v>2.3470866672391512E-4</v>
      </c>
      <c r="L105" s="317">
        <f t="shared" si="10"/>
        <v>0.99822873709912685</v>
      </c>
      <c r="M105" s="645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</row>
    <row r="106" spans="1:24" s="172" customFormat="1" ht="41.4" x14ac:dyDescent="0.3">
      <c r="A106" s="385" t="s">
        <v>469</v>
      </c>
      <c r="B106" s="385" t="s">
        <v>31</v>
      </c>
      <c r="C106" s="390" t="s">
        <v>777</v>
      </c>
      <c r="D106" s="140" t="s">
        <v>776</v>
      </c>
      <c r="E106" s="385" t="s">
        <v>85</v>
      </c>
      <c r="F106" s="142">
        <v>1</v>
      </c>
      <c r="G106" s="142" t="s">
        <v>1271</v>
      </c>
      <c r="H106" s="142">
        <f t="shared" si="7"/>
        <v>224.67</v>
      </c>
      <c r="I106" s="142">
        <f t="shared" si="8"/>
        <v>224.67</v>
      </c>
      <c r="J106" s="76"/>
      <c r="K106" s="317">
        <f t="shared" si="9"/>
        <v>2.2340279678385871E-4</v>
      </c>
      <c r="L106" s="317">
        <f t="shared" si="10"/>
        <v>0.99845213989591075</v>
      </c>
      <c r="M106" s="645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</row>
    <row r="107" spans="1:24" s="172" customFormat="1" ht="41.4" x14ac:dyDescent="0.3">
      <c r="A107" s="385" t="s">
        <v>298</v>
      </c>
      <c r="B107" s="385" t="s">
        <v>31</v>
      </c>
      <c r="C107" s="385" t="s">
        <v>796</v>
      </c>
      <c r="D107" s="140" t="s">
        <v>795</v>
      </c>
      <c r="E107" s="385" t="s">
        <v>85</v>
      </c>
      <c r="F107" s="142">
        <v>1</v>
      </c>
      <c r="G107" s="142" t="s">
        <v>1294</v>
      </c>
      <c r="H107" s="142">
        <f t="shared" ref="H107:H119" si="11">ROUND(G107*(1+$I$7),2)</f>
        <v>194.22</v>
      </c>
      <c r="I107" s="142">
        <f t="shared" ref="I107:I119" si="12">TRUNC($F107*H107,2)</f>
        <v>194.22</v>
      </c>
      <c r="K107" s="317">
        <f t="shared" si="9"/>
        <v>1.931245435143145E-4</v>
      </c>
      <c r="L107" s="317">
        <f t="shared" si="10"/>
        <v>0.99864526443942503</v>
      </c>
      <c r="M107" s="645"/>
    </row>
    <row r="108" spans="1:24" s="172" customFormat="1" ht="41.4" x14ac:dyDescent="0.3">
      <c r="A108" s="385" t="s">
        <v>177</v>
      </c>
      <c r="B108" s="385" t="s">
        <v>31</v>
      </c>
      <c r="C108" s="385" t="s">
        <v>386</v>
      </c>
      <c r="D108" s="140" t="s">
        <v>387</v>
      </c>
      <c r="E108" s="385" t="s">
        <v>85</v>
      </c>
      <c r="F108" s="142">
        <v>8</v>
      </c>
      <c r="G108" s="142" t="s">
        <v>787</v>
      </c>
      <c r="H108" s="142">
        <f t="shared" si="11"/>
        <v>23.52</v>
      </c>
      <c r="I108" s="142">
        <f t="shared" si="12"/>
        <v>188.16</v>
      </c>
      <c r="K108" s="317">
        <f t="shared" si="9"/>
        <v>1.8709872365180421E-4</v>
      </c>
      <c r="L108" s="317">
        <f t="shared" si="10"/>
        <v>0.99883236316307689</v>
      </c>
      <c r="M108" s="645"/>
    </row>
    <row r="109" spans="1:24" s="172" customFormat="1" ht="27.6" x14ac:dyDescent="0.3">
      <c r="A109" s="531" t="s">
        <v>163</v>
      </c>
      <c r="B109" s="531" t="s">
        <v>31</v>
      </c>
      <c r="C109" s="390" t="s">
        <v>484</v>
      </c>
      <c r="D109" s="140" t="s">
        <v>485</v>
      </c>
      <c r="E109" s="149" t="s">
        <v>79</v>
      </c>
      <c r="F109" s="150">
        <v>0.49</v>
      </c>
      <c r="G109" s="142" t="s">
        <v>750</v>
      </c>
      <c r="H109" s="150">
        <f t="shared" si="11"/>
        <v>373.3</v>
      </c>
      <c r="I109" s="150">
        <f t="shared" si="12"/>
        <v>182.91</v>
      </c>
      <c r="J109" s="78"/>
      <c r="K109" s="317">
        <f t="shared" si="9"/>
        <v>1.8187833515705522E-4</v>
      </c>
      <c r="L109" s="317">
        <f t="shared" si="10"/>
        <v>0.99901424149823392</v>
      </c>
      <c r="M109" s="645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</row>
    <row r="110" spans="1:24" s="172" customFormat="1" ht="27.6" x14ac:dyDescent="0.3">
      <c r="A110" s="385" t="s">
        <v>320</v>
      </c>
      <c r="B110" s="385" t="s">
        <v>31</v>
      </c>
      <c r="C110" s="385" t="s">
        <v>806</v>
      </c>
      <c r="D110" s="140" t="s">
        <v>805</v>
      </c>
      <c r="E110" s="385" t="s">
        <v>85</v>
      </c>
      <c r="F110" s="142">
        <v>8</v>
      </c>
      <c r="G110" s="142" t="s">
        <v>1290</v>
      </c>
      <c r="H110" s="142">
        <f t="shared" si="11"/>
        <v>19.97</v>
      </c>
      <c r="I110" s="142">
        <f t="shared" si="12"/>
        <v>159.76</v>
      </c>
      <c r="K110" s="317">
        <f t="shared" si="9"/>
        <v>1.5885890779449534E-4</v>
      </c>
      <c r="L110" s="317">
        <f t="shared" si="10"/>
        <v>0.99917310040602847</v>
      </c>
      <c r="M110" s="645"/>
    </row>
    <row r="111" spans="1:24" s="172" customFormat="1" ht="41.4" x14ac:dyDescent="0.3">
      <c r="A111" s="385" t="s">
        <v>178</v>
      </c>
      <c r="B111" s="385" t="s">
        <v>31</v>
      </c>
      <c r="C111" s="385" t="s">
        <v>515</v>
      </c>
      <c r="D111" s="140" t="s">
        <v>514</v>
      </c>
      <c r="E111" s="385" t="s">
        <v>85</v>
      </c>
      <c r="F111" s="142">
        <v>10</v>
      </c>
      <c r="G111" s="142" t="s">
        <v>789</v>
      </c>
      <c r="H111" s="142">
        <f t="shared" si="11"/>
        <v>15.4</v>
      </c>
      <c r="I111" s="142">
        <f t="shared" si="12"/>
        <v>154</v>
      </c>
      <c r="K111" s="317">
        <f t="shared" si="9"/>
        <v>1.5313139584597073E-4</v>
      </c>
      <c r="L111" s="317">
        <f t="shared" si="10"/>
        <v>0.99932623180187441</v>
      </c>
      <c r="M111" s="645"/>
    </row>
    <row r="112" spans="1:24" s="172" customFormat="1" ht="27.6" x14ac:dyDescent="0.3">
      <c r="A112" s="385" t="s">
        <v>299</v>
      </c>
      <c r="B112" s="385" t="s">
        <v>31</v>
      </c>
      <c r="C112" s="385" t="s">
        <v>526</v>
      </c>
      <c r="D112" s="140" t="s">
        <v>525</v>
      </c>
      <c r="E112" s="385" t="s">
        <v>85</v>
      </c>
      <c r="F112" s="142">
        <v>1</v>
      </c>
      <c r="G112" s="142" t="s">
        <v>798</v>
      </c>
      <c r="H112" s="142">
        <f t="shared" si="11"/>
        <v>130.47</v>
      </c>
      <c r="I112" s="142">
        <f t="shared" si="12"/>
        <v>130.47</v>
      </c>
      <c r="K112" s="317">
        <f t="shared" si="9"/>
        <v>1.2973411179236234E-4</v>
      </c>
      <c r="L112" s="317">
        <f t="shared" si="10"/>
        <v>0.99945596591366681</v>
      </c>
      <c r="M112" s="645"/>
    </row>
    <row r="113" spans="1:24" s="172" customFormat="1" ht="27.6" x14ac:dyDescent="0.3">
      <c r="A113" s="385" t="s">
        <v>321</v>
      </c>
      <c r="B113" s="385" t="s">
        <v>31</v>
      </c>
      <c r="C113" s="385" t="s">
        <v>808</v>
      </c>
      <c r="D113" s="140" t="s">
        <v>807</v>
      </c>
      <c r="E113" s="385" t="s">
        <v>85</v>
      </c>
      <c r="F113" s="142">
        <v>1</v>
      </c>
      <c r="G113" s="142" t="s">
        <v>1292</v>
      </c>
      <c r="H113" s="142">
        <f t="shared" si="11"/>
        <v>121.86</v>
      </c>
      <c r="I113" s="142">
        <f t="shared" si="12"/>
        <v>121.86</v>
      </c>
      <c r="K113" s="317">
        <f t="shared" si="9"/>
        <v>1.2117267466097398E-4</v>
      </c>
      <c r="L113" s="317">
        <f t="shared" si="10"/>
        <v>0.99957713858832775</v>
      </c>
      <c r="M113" s="645"/>
    </row>
    <row r="114" spans="1:24" s="172" customFormat="1" ht="27.6" x14ac:dyDescent="0.3">
      <c r="A114" s="385" t="s">
        <v>251</v>
      </c>
      <c r="B114" s="385" t="s">
        <v>31</v>
      </c>
      <c r="C114" s="390" t="s">
        <v>542</v>
      </c>
      <c r="D114" s="140" t="s">
        <v>541</v>
      </c>
      <c r="E114" s="385" t="s">
        <v>79</v>
      </c>
      <c r="F114" s="142">
        <v>4.24</v>
      </c>
      <c r="G114" s="142" t="s">
        <v>1014</v>
      </c>
      <c r="H114" s="142">
        <f t="shared" si="11"/>
        <v>27.8</v>
      </c>
      <c r="I114" s="142">
        <f t="shared" si="12"/>
        <v>117.87</v>
      </c>
      <c r="J114" s="76"/>
      <c r="K114" s="317">
        <f t="shared" si="9"/>
        <v>1.1720517940496473E-4</v>
      </c>
      <c r="L114" s="317">
        <f t="shared" si="10"/>
        <v>0.9996943437677327</v>
      </c>
      <c r="M114" s="645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</row>
    <row r="115" spans="1:24" s="172" customFormat="1" ht="27.6" x14ac:dyDescent="0.3">
      <c r="A115" s="385" t="s">
        <v>398</v>
      </c>
      <c r="B115" s="385" t="s">
        <v>31</v>
      </c>
      <c r="C115" s="390" t="s">
        <v>1050</v>
      </c>
      <c r="D115" s="140" t="s">
        <v>1049</v>
      </c>
      <c r="E115" s="385" t="s">
        <v>85</v>
      </c>
      <c r="F115" s="142">
        <v>5</v>
      </c>
      <c r="G115" s="142" t="s">
        <v>1053</v>
      </c>
      <c r="H115" s="142">
        <f t="shared" si="11"/>
        <v>16.13</v>
      </c>
      <c r="I115" s="142">
        <f t="shared" si="12"/>
        <v>80.650000000000006</v>
      </c>
      <c r="J115" s="76"/>
      <c r="K115" s="317">
        <f t="shared" si="9"/>
        <v>8.0195110876477528E-5</v>
      </c>
      <c r="L115" s="317">
        <f t="shared" si="10"/>
        <v>0.99977453887860912</v>
      </c>
      <c r="M115" s="645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</row>
    <row r="116" spans="1:24" s="172" customFormat="1" ht="27.6" x14ac:dyDescent="0.3">
      <c r="A116" s="385" t="s">
        <v>291</v>
      </c>
      <c r="B116" s="385" t="s">
        <v>31</v>
      </c>
      <c r="C116" s="390" t="s">
        <v>467</v>
      </c>
      <c r="D116" s="140" t="s">
        <v>468</v>
      </c>
      <c r="E116" s="385" t="s">
        <v>85</v>
      </c>
      <c r="F116" s="142">
        <v>6</v>
      </c>
      <c r="G116" s="142" t="s">
        <v>1103</v>
      </c>
      <c r="H116" s="142">
        <f t="shared" si="11"/>
        <v>13.01</v>
      </c>
      <c r="I116" s="142">
        <f t="shared" si="12"/>
        <v>78.06</v>
      </c>
      <c r="J116" s="76"/>
      <c r="K116" s="317">
        <f t="shared" si="9"/>
        <v>7.7619719219068026E-5</v>
      </c>
      <c r="L116" s="317">
        <f t="shared" si="10"/>
        <v>0.99985215859782817</v>
      </c>
      <c r="M116" s="645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</row>
    <row r="117" spans="1:24" s="76" customFormat="1" ht="27.6" x14ac:dyDescent="0.3">
      <c r="A117" s="385" t="s">
        <v>290</v>
      </c>
      <c r="B117" s="385" t="s">
        <v>31</v>
      </c>
      <c r="C117" s="390" t="s">
        <v>470</v>
      </c>
      <c r="D117" s="140" t="s">
        <v>680</v>
      </c>
      <c r="E117" s="385" t="s">
        <v>85</v>
      </c>
      <c r="F117" s="142">
        <v>6</v>
      </c>
      <c r="G117" s="142" t="s">
        <v>1266</v>
      </c>
      <c r="H117" s="142">
        <f t="shared" si="11"/>
        <v>12.13</v>
      </c>
      <c r="I117" s="142">
        <f t="shared" si="12"/>
        <v>72.78</v>
      </c>
      <c r="K117" s="317">
        <f t="shared" si="9"/>
        <v>7.2369499932920444E-5</v>
      </c>
      <c r="L117" s="317">
        <f t="shared" si="10"/>
        <v>0.99992452809776111</v>
      </c>
      <c r="M117" s="645"/>
    </row>
    <row r="118" spans="1:24" s="76" customFormat="1" ht="41.4" x14ac:dyDescent="0.3">
      <c r="A118" s="385" t="s">
        <v>399</v>
      </c>
      <c r="B118" s="385" t="s">
        <v>31</v>
      </c>
      <c r="C118" s="390" t="s">
        <v>1055</v>
      </c>
      <c r="D118" s="140" t="s">
        <v>1054</v>
      </c>
      <c r="E118" s="385" t="s">
        <v>86</v>
      </c>
      <c r="F118" s="142">
        <v>80</v>
      </c>
      <c r="G118" s="142" t="s">
        <v>1057</v>
      </c>
      <c r="H118" s="142">
        <f t="shared" si="11"/>
        <v>0.69</v>
      </c>
      <c r="I118" s="142">
        <f t="shared" si="12"/>
        <v>55.2</v>
      </c>
      <c r="K118" s="317">
        <f t="shared" si="9"/>
        <v>5.4888656173360941E-5</v>
      </c>
      <c r="L118" s="317">
        <f t="shared" si="10"/>
        <v>0.99997941675393442</v>
      </c>
      <c r="M118" s="645"/>
    </row>
    <row r="119" spans="1:24" s="76" customFormat="1" ht="27.6" x14ac:dyDescent="0.3">
      <c r="A119" s="385" t="s">
        <v>400</v>
      </c>
      <c r="B119" s="385" t="s">
        <v>31</v>
      </c>
      <c r="C119" s="390" t="s">
        <v>1060</v>
      </c>
      <c r="D119" s="140" t="s">
        <v>1059</v>
      </c>
      <c r="E119" s="385" t="s">
        <v>85</v>
      </c>
      <c r="F119" s="142">
        <v>9</v>
      </c>
      <c r="G119" s="142" t="s">
        <v>1063</v>
      </c>
      <c r="H119" s="142">
        <f t="shared" si="11"/>
        <v>2.2999999999999998</v>
      </c>
      <c r="I119" s="142">
        <f t="shared" si="12"/>
        <v>20.7</v>
      </c>
      <c r="K119" s="317">
        <f t="shared" si="9"/>
        <v>2.058324606501035E-5</v>
      </c>
      <c r="L119" s="317">
        <f t="shared" si="10"/>
        <v>0.99999999999999944</v>
      </c>
      <c r="M119" s="645"/>
    </row>
    <row r="120" spans="1:24" s="79" customFormat="1" ht="13.8" x14ac:dyDescent="0.3">
      <c r="A120" s="379"/>
      <c r="B120" s="380"/>
      <c r="C120" s="380"/>
      <c r="D120" s="152"/>
      <c r="E120" s="381"/>
      <c r="F120" s="153"/>
      <c r="G120" s="153"/>
      <c r="H120" s="153"/>
      <c r="I120" s="153"/>
    </row>
    <row r="121" spans="1:24" s="80" customFormat="1" ht="15.6" customHeight="1" x14ac:dyDescent="0.3">
      <c r="A121" s="650" t="str">
        <f>UPPER([10]!VExtensoFree(I121))</f>
        <v>UM MILHÃO E CINCO MIL, SEISCENTOS E SETENTA E DOIS REAIS E VINTE E OITO CENTAVOS</v>
      </c>
      <c r="B121" s="650"/>
      <c r="C121" s="650"/>
      <c r="D121" s="650"/>
      <c r="E121" s="650"/>
      <c r="F121" s="650"/>
      <c r="G121" s="667" t="s">
        <v>130</v>
      </c>
      <c r="H121" s="667"/>
      <c r="I121" s="184">
        <f>SUM(I10:I120)</f>
        <v>1005672.2800000006</v>
      </c>
      <c r="J121" s="77"/>
      <c r="K121" s="77"/>
      <c r="L121" s="77"/>
      <c r="M121" s="77"/>
      <c r="N121" s="77"/>
      <c r="O121" s="77"/>
      <c r="P121" s="77"/>
      <c r="Q121" s="77"/>
    </row>
    <row r="122" spans="1:24" s="64" customFormat="1" ht="13.8" x14ac:dyDescent="0.3">
      <c r="A122" s="156"/>
      <c r="B122" s="156"/>
      <c r="C122" s="156"/>
      <c r="D122" s="156"/>
      <c r="E122" s="156"/>
      <c r="F122" s="156"/>
      <c r="G122" s="158"/>
      <c r="H122" s="57"/>
      <c r="I122" s="323">
        <f>SUMIF(F11:F120,"&gt;0",I11:I120)</f>
        <v>1005672.2800000006</v>
      </c>
    </row>
    <row r="123" spans="1:24" ht="13.8" x14ac:dyDescent="0.3">
      <c r="A123" s="159"/>
      <c r="B123" s="159"/>
      <c r="C123" s="159"/>
      <c r="D123" s="159"/>
      <c r="E123" s="159"/>
      <c r="F123" s="159"/>
      <c r="G123" s="160"/>
      <c r="H123" s="159"/>
      <c r="I123" s="161"/>
    </row>
    <row r="124" spans="1:24" ht="13.8" x14ac:dyDescent="0.3">
      <c r="A124" s="159"/>
      <c r="B124" s="159"/>
      <c r="C124" s="159"/>
      <c r="D124" s="159"/>
      <c r="E124" s="159"/>
      <c r="F124" s="159"/>
      <c r="G124" s="160"/>
      <c r="H124" s="159"/>
      <c r="I124" s="163"/>
    </row>
    <row r="125" spans="1:24" ht="13.8" x14ac:dyDescent="0.3">
      <c r="A125" s="159"/>
      <c r="B125" s="159"/>
      <c r="C125" s="159"/>
      <c r="D125" s="159"/>
      <c r="E125" s="159"/>
      <c r="F125" s="159"/>
      <c r="G125" s="160"/>
      <c r="H125" s="159"/>
      <c r="I125" s="162"/>
    </row>
    <row r="126" spans="1:24" ht="13.8" x14ac:dyDescent="0.3">
      <c r="A126" s="159"/>
      <c r="B126" s="159"/>
      <c r="C126" s="159"/>
      <c r="D126" s="159"/>
      <c r="E126" s="159"/>
      <c r="F126" s="159"/>
      <c r="G126" s="160"/>
      <c r="H126" s="159"/>
      <c r="I126" s="162"/>
    </row>
    <row r="127" spans="1:24" ht="13.8" x14ac:dyDescent="0.3">
      <c r="A127" s="159"/>
      <c r="B127" s="159"/>
      <c r="C127" s="159"/>
      <c r="D127" s="159"/>
      <c r="E127" s="159"/>
      <c r="F127" s="159"/>
      <c r="G127" s="160"/>
      <c r="H127" s="159"/>
      <c r="I127" s="162"/>
    </row>
    <row r="128" spans="1:24" ht="13.8" x14ac:dyDescent="0.3">
      <c r="A128" s="159"/>
      <c r="B128" s="159"/>
      <c r="C128" s="159"/>
      <c r="D128" s="159"/>
      <c r="E128" s="159"/>
      <c r="F128" s="159"/>
      <c r="G128" s="160"/>
      <c r="H128" s="159"/>
      <c r="I128" s="164"/>
    </row>
    <row r="129" spans="9:9" x14ac:dyDescent="0.3">
      <c r="I129" s="83"/>
    </row>
    <row r="130" spans="9:9" x14ac:dyDescent="0.3">
      <c r="I130" s="83"/>
    </row>
  </sheetData>
  <sortState xmlns:xlrd2="http://schemas.microsoft.com/office/spreadsheetml/2017/richdata2" ref="A11:X119">
    <sortCondition descending="1" ref="I11:I119"/>
  </sortState>
  <mergeCells count="5">
    <mergeCell ref="G7:H7"/>
    <mergeCell ref="G8:I8"/>
    <mergeCell ref="A121:F121"/>
    <mergeCell ref="G121:H121"/>
    <mergeCell ref="A1:O1"/>
  </mergeCells>
  <conditionalFormatting sqref="M11:M119">
    <cfRule type="cellIs" dxfId="5" priority="1" operator="equal">
      <formula>"C"</formula>
    </cfRule>
    <cfRule type="cellIs" dxfId="4" priority="2" operator="equal">
      <formula>"B"</formula>
    </cfRule>
    <cfRule type="cellIs" dxfId="3" priority="3" operator="equal">
      <formula>"A"</formula>
    </cfRule>
  </conditionalFormatting>
  <conditionalFormatting sqref="P11:P13">
    <cfRule type="cellIs" dxfId="2" priority="4" operator="equal">
      <formula>"C"</formula>
    </cfRule>
    <cfRule type="cellIs" dxfId="1" priority="5" operator="equal">
      <formula>"B"</formula>
    </cfRule>
    <cfRule type="cellIs" dxfId="0" priority="6" operator="equal">
      <formula>"A"</formula>
    </cfRule>
  </conditionalFormatting>
  <printOptions horizontalCentered="1"/>
  <pageMargins left="0.59055118110236227" right="0.59055118110236227" top="1.3779527559055118" bottom="0.59055118110236227" header="0.39370078740157483" footer="0.39370078740157483"/>
  <pageSetup paperSize="9" scale="50" fitToHeight="0" orientation="portrait" r:id="rId1"/>
  <headerFooter>
    <oddHeader>&amp;L&amp;G&amp;R&amp;G</oddHeader>
    <oddFooter>Página &amp;P de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AFC85-67F9-41E5-A33C-8487D72627B1}">
  <sheetPr>
    <tabColor rgb="FF92D050"/>
    <pageSetUpPr fitToPage="1"/>
  </sheetPr>
  <dimension ref="A1:N157"/>
  <sheetViews>
    <sheetView view="pageBreakPreview" topLeftCell="A10" zoomScale="85" zoomScaleSheetLayoutView="85" workbookViewId="0">
      <pane ySplit="1212" topLeftCell="A138" activePane="bottomLeft"/>
      <selection activeCell="B10" sqref="B1:C1048576"/>
      <selection pane="bottomLeft" activeCell="G142" sqref="G142"/>
    </sheetView>
  </sheetViews>
  <sheetFormatPr defaultColWidth="9.109375" defaultRowHeight="13.2" x14ac:dyDescent="0.3"/>
  <cols>
    <col min="1" max="1" width="7.44140625" style="70" customWidth="1"/>
    <col min="2" max="2" width="50.6640625" style="70" customWidth="1"/>
    <col min="3" max="3" width="4.5546875" style="70" bestFit="1" customWidth="1"/>
    <col min="4" max="4" width="8.6640625" style="70" bestFit="1" customWidth="1"/>
    <col min="5" max="7" width="11.33203125" style="70" customWidth="1"/>
    <col min="8" max="16384" width="9.109375" style="70"/>
  </cols>
  <sheetData>
    <row r="1" spans="1:4" s="64" customFormat="1" hidden="1" x14ac:dyDescent="0.3">
      <c r="A1" s="67"/>
      <c r="B1" s="67"/>
      <c r="C1" s="67"/>
      <c r="D1" s="67"/>
    </row>
    <row r="2" spans="1:4" s="64" customFormat="1" hidden="1" x14ac:dyDescent="0.3">
      <c r="A2" s="67"/>
      <c r="B2" s="67"/>
      <c r="C2" s="377"/>
      <c r="D2" s="73"/>
    </row>
    <row r="3" spans="1:4" s="74" customFormat="1" ht="13.8" x14ac:dyDescent="0.3">
      <c r="A3" s="128" t="s">
        <v>1</v>
      </c>
      <c r="B3" s="128" t="s">
        <v>2</v>
      </c>
      <c r="C3" s="128" t="s">
        <v>3</v>
      </c>
      <c r="D3" s="130" t="s">
        <v>29</v>
      </c>
    </row>
    <row r="4" spans="1:4" s="64" customFormat="1" ht="13.8" x14ac:dyDescent="0.3">
      <c r="A4" s="378"/>
      <c r="B4" s="132"/>
      <c r="C4" s="378"/>
      <c r="D4" s="134"/>
    </row>
    <row r="5" spans="1:4" s="75" customFormat="1" ht="13.8" x14ac:dyDescent="0.3">
      <c r="A5" s="386" t="s">
        <v>204</v>
      </c>
      <c r="B5" s="178" t="s">
        <v>197</v>
      </c>
      <c r="C5" s="387"/>
      <c r="D5" s="145"/>
    </row>
    <row r="6" spans="1:4" s="76" customFormat="1" ht="13.8" x14ac:dyDescent="0.3">
      <c r="A6" s="385" t="s">
        <v>205</v>
      </c>
      <c r="B6" s="140" t="s">
        <v>366</v>
      </c>
      <c r="C6" s="385" t="s">
        <v>85</v>
      </c>
      <c r="D6" s="142">
        <v>1</v>
      </c>
    </row>
    <row r="7" spans="1:4" s="64" customFormat="1" ht="13.8" x14ac:dyDescent="0.3">
      <c r="A7" s="388"/>
      <c r="B7" s="132"/>
      <c r="C7" s="389"/>
      <c r="D7" s="134"/>
    </row>
    <row r="8" spans="1:4" s="75" customFormat="1" ht="13.8" x14ac:dyDescent="0.3">
      <c r="A8" s="386" t="s">
        <v>51</v>
      </c>
      <c r="B8" s="178" t="s">
        <v>1305</v>
      </c>
      <c r="C8" s="387"/>
      <c r="D8" s="145"/>
    </row>
    <row r="9" spans="1:4" s="75" customFormat="1" ht="13.8" x14ac:dyDescent="0.3">
      <c r="A9" s="386" t="s">
        <v>5</v>
      </c>
      <c r="B9" s="178" t="s">
        <v>135</v>
      </c>
      <c r="C9" s="387"/>
      <c r="D9" s="145"/>
    </row>
    <row r="10" spans="1:4" s="76" customFormat="1" ht="41.4" x14ac:dyDescent="0.3">
      <c r="A10" s="385" t="s">
        <v>6</v>
      </c>
      <c r="B10" s="140" t="s">
        <v>533</v>
      </c>
      <c r="C10" s="385" t="s">
        <v>87</v>
      </c>
      <c r="D10" s="142">
        <v>6</v>
      </c>
    </row>
    <row r="11" spans="1:4" s="76" customFormat="1" ht="41.4" x14ac:dyDescent="0.3">
      <c r="A11" s="385" t="s">
        <v>155</v>
      </c>
      <c r="B11" s="140" t="s">
        <v>916</v>
      </c>
      <c r="C11" s="385" t="s">
        <v>87</v>
      </c>
      <c r="D11" s="142">
        <v>948.93000000000006</v>
      </c>
    </row>
    <row r="12" spans="1:4" s="76" customFormat="1" ht="13.8" x14ac:dyDescent="0.3">
      <c r="A12" s="385" t="s">
        <v>156</v>
      </c>
      <c r="B12" s="140" t="s">
        <v>914</v>
      </c>
      <c r="C12" s="385" t="s">
        <v>87</v>
      </c>
      <c r="D12" s="142">
        <v>858.7</v>
      </c>
    </row>
    <row r="13" spans="1:4" s="76" customFormat="1" ht="27.6" x14ac:dyDescent="0.3">
      <c r="A13" s="385" t="s">
        <v>371</v>
      </c>
      <c r="B13" s="140" t="s">
        <v>1175</v>
      </c>
      <c r="C13" s="385" t="s">
        <v>87</v>
      </c>
      <c r="D13" s="142">
        <v>1526.9100000000003</v>
      </c>
    </row>
    <row r="14" spans="1:4" s="76" customFormat="1" ht="27.6" x14ac:dyDescent="0.3">
      <c r="A14" s="385" t="s">
        <v>395</v>
      </c>
      <c r="B14" s="140" t="s">
        <v>1003</v>
      </c>
      <c r="C14" s="385" t="s">
        <v>87</v>
      </c>
      <c r="D14" s="142">
        <v>711.43</v>
      </c>
    </row>
    <row r="15" spans="1:4" s="76" customFormat="1" ht="27.6" x14ac:dyDescent="0.3">
      <c r="A15" s="385" t="s">
        <v>396</v>
      </c>
      <c r="B15" s="140" t="s">
        <v>1009</v>
      </c>
      <c r="C15" s="385" t="s">
        <v>79</v>
      </c>
      <c r="D15" s="142">
        <v>18.960000000000004</v>
      </c>
    </row>
    <row r="16" spans="1:4" s="76" customFormat="1" ht="27.6" x14ac:dyDescent="0.3">
      <c r="A16" s="385" t="s">
        <v>397</v>
      </c>
      <c r="B16" s="140" t="s">
        <v>1048</v>
      </c>
      <c r="C16" s="385" t="s">
        <v>87</v>
      </c>
      <c r="D16" s="142">
        <v>19.95</v>
      </c>
    </row>
    <row r="17" spans="1:4" s="76" customFormat="1" ht="27.6" x14ac:dyDescent="0.3">
      <c r="A17" s="385" t="s">
        <v>398</v>
      </c>
      <c r="B17" s="140" t="s">
        <v>1049</v>
      </c>
      <c r="C17" s="385" t="s">
        <v>85</v>
      </c>
      <c r="D17" s="142">
        <v>5</v>
      </c>
    </row>
    <row r="18" spans="1:4" s="76" customFormat="1" ht="41.4" x14ac:dyDescent="0.3">
      <c r="A18" s="385" t="s">
        <v>399</v>
      </c>
      <c r="B18" s="140" t="s">
        <v>1054</v>
      </c>
      <c r="C18" s="385" t="s">
        <v>86</v>
      </c>
      <c r="D18" s="142">
        <v>80</v>
      </c>
    </row>
    <row r="19" spans="1:4" s="76" customFormat="1" ht="27.6" x14ac:dyDescent="0.3">
      <c r="A19" s="385" t="s">
        <v>400</v>
      </c>
      <c r="B19" s="140" t="s">
        <v>1059</v>
      </c>
      <c r="C19" s="385" t="s">
        <v>85</v>
      </c>
      <c r="D19" s="142">
        <v>9</v>
      </c>
    </row>
    <row r="20" spans="1:4" s="76" customFormat="1" ht="41.4" x14ac:dyDescent="0.3">
      <c r="A20" s="385" t="s">
        <v>401</v>
      </c>
      <c r="B20" s="140" t="s">
        <v>1144</v>
      </c>
      <c r="C20" s="385" t="s">
        <v>79</v>
      </c>
      <c r="D20" s="142">
        <v>5.14</v>
      </c>
    </row>
    <row r="21" spans="1:4" s="76" customFormat="1" ht="71.25" customHeight="1" x14ac:dyDescent="0.3">
      <c r="A21" s="385" t="s">
        <v>402</v>
      </c>
      <c r="B21" s="140" t="s">
        <v>987</v>
      </c>
      <c r="C21" s="635" t="s">
        <v>988</v>
      </c>
      <c r="D21" s="142">
        <v>191.28</v>
      </c>
    </row>
    <row r="22" spans="1:4" s="76" customFormat="1" ht="27.6" x14ac:dyDescent="0.3">
      <c r="A22" s="385" t="s">
        <v>1177</v>
      </c>
      <c r="B22" s="140" t="s">
        <v>993</v>
      </c>
      <c r="C22" s="385" t="s">
        <v>86</v>
      </c>
      <c r="D22" s="142">
        <v>127.52</v>
      </c>
    </row>
    <row r="23" spans="1:4" s="64" customFormat="1" ht="13.8" x14ac:dyDescent="0.3">
      <c r="A23" s="378"/>
      <c r="B23" s="144"/>
      <c r="C23" s="389"/>
      <c r="D23" s="134"/>
    </row>
    <row r="24" spans="1:4" s="280" customFormat="1" ht="13.8" x14ac:dyDescent="0.3">
      <c r="A24" s="386" t="s">
        <v>7</v>
      </c>
      <c r="B24" s="178" t="s">
        <v>249</v>
      </c>
      <c r="C24" s="387"/>
      <c r="D24" s="145"/>
    </row>
    <row r="25" spans="1:4" s="76" customFormat="1" ht="13.8" x14ac:dyDescent="0.3">
      <c r="A25" s="385" t="s">
        <v>115</v>
      </c>
      <c r="B25" s="140" t="s">
        <v>535</v>
      </c>
      <c r="C25" s="385" t="s">
        <v>79</v>
      </c>
      <c r="D25" s="142">
        <v>8.7000000000000011</v>
      </c>
    </row>
    <row r="26" spans="1:4" s="76" customFormat="1" ht="27.6" x14ac:dyDescent="0.3">
      <c r="A26" s="385" t="s">
        <v>251</v>
      </c>
      <c r="B26" s="140" t="s">
        <v>541</v>
      </c>
      <c r="C26" s="385" t="s">
        <v>79</v>
      </c>
      <c r="D26" s="142">
        <v>4.24</v>
      </c>
    </row>
    <row r="27" spans="1:4" s="76" customFormat="1" ht="27.6" x14ac:dyDescent="0.3">
      <c r="A27" s="385" t="s">
        <v>254</v>
      </c>
      <c r="B27" s="140" t="s">
        <v>540</v>
      </c>
      <c r="C27" s="385" t="s">
        <v>79</v>
      </c>
      <c r="D27" s="142">
        <v>12.65</v>
      </c>
    </row>
    <row r="28" spans="1:4" s="79" customFormat="1" ht="13.8" x14ac:dyDescent="0.3">
      <c r="A28" s="379"/>
      <c r="B28" s="152"/>
      <c r="C28" s="381"/>
      <c r="D28" s="153"/>
    </row>
    <row r="29" spans="1:4" s="280" customFormat="1" ht="13.8" x14ac:dyDescent="0.3">
      <c r="A29" s="386" t="s">
        <v>8</v>
      </c>
      <c r="B29" s="178" t="s">
        <v>253</v>
      </c>
      <c r="C29" s="387"/>
      <c r="D29" s="145"/>
    </row>
    <row r="30" spans="1:4" s="76" customFormat="1" ht="27.6" x14ac:dyDescent="0.3">
      <c r="A30" s="385" t="s">
        <v>137</v>
      </c>
      <c r="B30" s="140" t="s">
        <v>543</v>
      </c>
      <c r="C30" s="385" t="s">
        <v>79</v>
      </c>
      <c r="D30" s="142">
        <v>0.53</v>
      </c>
    </row>
    <row r="31" spans="1:4" s="76" customFormat="1" ht="55.2" x14ac:dyDescent="0.3">
      <c r="A31" s="385" t="s">
        <v>161</v>
      </c>
      <c r="B31" s="140" t="s">
        <v>300</v>
      </c>
      <c r="C31" s="385" t="s">
        <v>87</v>
      </c>
      <c r="D31" s="142">
        <v>9.65</v>
      </c>
    </row>
    <row r="32" spans="1:4" s="524" customFormat="1" ht="27.6" x14ac:dyDescent="0.3">
      <c r="A32" s="531" t="s">
        <v>187</v>
      </c>
      <c r="B32" s="140" t="s">
        <v>709</v>
      </c>
      <c r="C32" s="531" t="s">
        <v>87</v>
      </c>
      <c r="D32" s="150">
        <v>23.310000000000002</v>
      </c>
    </row>
    <row r="33" spans="1:4" s="280" customFormat="1" ht="13.8" x14ac:dyDescent="0.3">
      <c r="A33" s="386"/>
      <c r="B33" s="178" t="s">
        <v>325</v>
      </c>
      <c r="C33" s="387"/>
      <c r="D33" s="145"/>
    </row>
    <row r="34" spans="1:4" s="76" customFormat="1" ht="27.6" x14ac:dyDescent="0.3">
      <c r="A34" s="385" t="s">
        <v>301</v>
      </c>
      <c r="B34" s="140" t="s">
        <v>614</v>
      </c>
      <c r="C34" s="385" t="s">
        <v>79</v>
      </c>
      <c r="D34" s="142">
        <v>2.0000000000000004</v>
      </c>
    </row>
    <row r="35" spans="1:4" s="79" customFormat="1" ht="13.8" x14ac:dyDescent="0.3">
      <c r="A35" s="379"/>
      <c r="B35" s="152"/>
      <c r="C35" s="381"/>
      <c r="D35" s="153"/>
    </row>
    <row r="36" spans="1:4" s="280" customFormat="1" ht="13.8" x14ac:dyDescent="0.3">
      <c r="A36" s="386" t="s">
        <v>9</v>
      </c>
      <c r="B36" s="178" t="s">
        <v>200</v>
      </c>
      <c r="C36" s="387"/>
      <c r="D36" s="145"/>
    </row>
    <row r="37" spans="1:4" s="280" customFormat="1" ht="13.8" x14ac:dyDescent="0.3">
      <c r="A37" s="386"/>
      <c r="B37" s="178" t="s">
        <v>326</v>
      </c>
      <c r="C37" s="387"/>
      <c r="D37" s="145"/>
    </row>
    <row r="38" spans="1:4" s="78" customFormat="1" ht="55.2" x14ac:dyDescent="0.3">
      <c r="A38" s="531" t="s">
        <v>138</v>
      </c>
      <c r="B38" s="140" t="s">
        <v>617</v>
      </c>
      <c r="C38" s="531" t="s">
        <v>87</v>
      </c>
      <c r="D38" s="150">
        <v>66.48</v>
      </c>
    </row>
    <row r="39" spans="1:4" s="78" customFormat="1" ht="41.4" x14ac:dyDescent="0.3">
      <c r="A39" s="531" t="s">
        <v>162</v>
      </c>
      <c r="B39" s="140" t="s">
        <v>1024</v>
      </c>
      <c r="C39" s="149" t="s">
        <v>79</v>
      </c>
      <c r="D39" s="150">
        <v>0.49</v>
      </c>
    </row>
    <row r="40" spans="1:4" s="78" customFormat="1" ht="27.6" x14ac:dyDescent="0.3">
      <c r="A40" s="531" t="s">
        <v>163</v>
      </c>
      <c r="B40" s="140" t="s">
        <v>485</v>
      </c>
      <c r="C40" s="149" t="s">
        <v>79</v>
      </c>
      <c r="D40" s="150">
        <v>0.49</v>
      </c>
    </row>
    <row r="41" spans="1:4" s="76" customFormat="1" ht="27.6" x14ac:dyDescent="0.3">
      <c r="A41" s="385" t="s">
        <v>164</v>
      </c>
      <c r="B41" s="140" t="s">
        <v>614</v>
      </c>
      <c r="C41" s="385" t="s">
        <v>79</v>
      </c>
      <c r="D41" s="142">
        <v>3.55</v>
      </c>
    </row>
    <row r="42" spans="1:4" s="280" customFormat="1" ht="13.8" x14ac:dyDescent="0.3">
      <c r="A42" s="196"/>
      <c r="B42" s="178" t="s">
        <v>1004</v>
      </c>
      <c r="C42" s="606"/>
      <c r="D42" s="145"/>
    </row>
    <row r="43" spans="1:4" s="76" customFormat="1" ht="55.2" x14ac:dyDescent="0.3">
      <c r="A43" s="531" t="s">
        <v>428</v>
      </c>
      <c r="B43" s="140" t="s">
        <v>964</v>
      </c>
      <c r="C43" s="385" t="s">
        <v>127</v>
      </c>
      <c r="D43" s="142">
        <v>8424.4500000000007</v>
      </c>
    </row>
    <row r="44" spans="1:4" s="78" customFormat="1" ht="55.2" x14ac:dyDescent="0.3">
      <c r="A44" s="531" t="s">
        <v>429</v>
      </c>
      <c r="B44" s="140" t="s">
        <v>1005</v>
      </c>
      <c r="C44" s="385" t="s">
        <v>87</v>
      </c>
      <c r="D44" s="150">
        <v>12.65</v>
      </c>
    </row>
    <row r="45" spans="1:4" s="280" customFormat="1" ht="13.5" customHeight="1" x14ac:dyDescent="0.3">
      <c r="A45" s="386"/>
      <c r="B45" s="178" t="s">
        <v>327</v>
      </c>
      <c r="C45" s="387"/>
      <c r="D45" s="145"/>
    </row>
    <row r="46" spans="1:4" s="76" customFormat="1" ht="27.6" x14ac:dyDescent="0.3">
      <c r="A46" s="385" t="s">
        <v>618</v>
      </c>
      <c r="B46" s="140" t="s">
        <v>619</v>
      </c>
      <c r="C46" s="385" t="s">
        <v>86</v>
      </c>
      <c r="D46" s="142">
        <v>15.399999999999999</v>
      </c>
    </row>
    <row r="47" spans="1:4" s="76" customFormat="1" ht="27.6" x14ac:dyDescent="0.3">
      <c r="A47" s="385" t="s">
        <v>711</v>
      </c>
      <c r="B47" s="140" t="s">
        <v>714</v>
      </c>
      <c r="C47" s="385" t="s">
        <v>86</v>
      </c>
      <c r="D47" s="142">
        <v>10</v>
      </c>
    </row>
    <row r="48" spans="1:4" s="79" customFormat="1" ht="13.8" x14ac:dyDescent="0.3">
      <c r="A48" s="379"/>
      <c r="B48" s="152"/>
      <c r="C48" s="381"/>
      <c r="D48" s="153"/>
    </row>
    <row r="49" spans="1:4" s="75" customFormat="1" ht="13.8" x14ac:dyDescent="0.3">
      <c r="A49" s="386" t="s">
        <v>10</v>
      </c>
      <c r="B49" s="178" t="s">
        <v>182</v>
      </c>
      <c r="C49" s="387"/>
      <c r="D49" s="145"/>
    </row>
    <row r="50" spans="1:4" s="76" customFormat="1" ht="43.5" customHeight="1" x14ac:dyDescent="0.3">
      <c r="A50" s="385" t="s">
        <v>139</v>
      </c>
      <c r="B50" s="140" t="s">
        <v>349</v>
      </c>
      <c r="C50" s="385" t="s">
        <v>87</v>
      </c>
      <c r="D50" s="142">
        <v>213.84</v>
      </c>
    </row>
    <row r="51" spans="1:4" s="76" customFormat="1" ht="48" customHeight="1" x14ac:dyDescent="0.3">
      <c r="A51" s="385" t="s">
        <v>165</v>
      </c>
      <c r="B51" s="140" t="s">
        <v>718</v>
      </c>
      <c r="C51" s="385" t="s">
        <v>87</v>
      </c>
      <c r="D51" s="142">
        <v>5.25</v>
      </c>
    </row>
    <row r="52" spans="1:4" s="76" customFormat="1" ht="48" customHeight="1" x14ac:dyDescent="0.3">
      <c r="A52" s="385" t="s">
        <v>496</v>
      </c>
      <c r="B52" s="140" t="s">
        <v>374</v>
      </c>
      <c r="C52" s="385" t="s">
        <v>87</v>
      </c>
      <c r="D52" s="142">
        <v>446.98</v>
      </c>
    </row>
    <row r="53" spans="1:4" s="76" customFormat="1" ht="57" customHeight="1" x14ac:dyDescent="0.3">
      <c r="A53" s="385" t="s">
        <v>405</v>
      </c>
      <c r="B53" s="140" t="s">
        <v>375</v>
      </c>
      <c r="C53" s="385" t="s">
        <v>87</v>
      </c>
      <c r="D53" s="142">
        <v>446.98</v>
      </c>
    </row>
    <row r="54" spans="1:4" s="76" customFormat="1" ht="42.75" customHeight="1" x14ac:dyDescent="0.3">
      <c r="A54" s="385" t="s">
        <v>206</v>
      </c>
      <c r="B54" s="140" t="s">
        <v>622</v>
      </c>
      <c r="C54" s="385" t="s">
        <v>87</v>
      </c>
      <c r="D54" s="142">
        <v>254.16</v>
      </c>
    </row>
    <row r="55" spans="1:4" s="76" customFormat="1" ht="35.25" customHeight="1" x14ac:dyDescent="0.3">
      <c r="A55" s="385" t="s">
        <v>726</v>
      </c>
      <c r="B55" s="140" t="s">
        <v>430</v>
      </c>
      <c r="C55" s="385" t="s">
        <v>87</v>
      </c>
      <c r="D55" s="142">
        <v>141.37</v>
      </c>
    </row>
    <row r="56" spans="1:4" s="76" customFormat="1" ht="76.2" customHeight="1" x14ac:dyDescent="0.3">
      <c r="A56" s="385" t="s">
        <v>730</v>
      </c>
      <c r="B56" s="140" t="s">
        <v>728</v>
      </c>
      <c r="C56" s="601" t="s">
        <v>87</v>
      </c>
      <c r="D56" s="142">
        <v>97.289999999999992</v>
      </c>
    </row>
    <row r="57" spans="1:4" s="76" customFormat="1" ht="55.2" x14ac:dyDescent="0.3">
      <c r="A57" s="385" t="s">
        <v>727</v>
      </c>
      <c r="B57" s="140" t="s">
        <v>729</v>
      </c>
      <c r="C57" s="601" t="s">
        <v>87</v>
      </c>
      <c r="D57" s="142">
        <v>16.32</v>
      </c>
    </row>
    <row r="58" spans="1:4" s="79" customFormat="1" ht="13.8" x14ac:dyDescent="0.3">
      <c r="A58" s="379"/>
      <c r="B58" s="152"/>
      <c r="C58" s="381"/>
      <c r="D58" s="153"/>
    </row>
    <row r="59" spans="1:4" s="280" customFormat="1" ht="13.8" x14ac:dyDescent="0.3">
      <c r="A59" s="386" t="s">
        <v>12</v>
      </c>
      <c r="B59" s="178" t="s">
        <v>184</v>
      </c>
      <c r="C59" s="387"/>
      <c r="D59" s="145"/>
    </row>
    <row r="60" spans="1:4" s="76" customFormat="1" ht="30.75" customHeight="1" x14ac:dyDescent="0.3">
      <c r="A60" s="385" t="s">
        <v>140</v>
      </c>
      <c r="B60" s="140" t="s">
        <v>543</v>
      </c>
      <c r="C60" s="385" t="s">
        <v>79</v>
      </c>
      <c r="D60" s="142">
        <v>9.2299999999999986</v>
      </c>
    </row>
    <row r="61" spans="1:4" s="76" customFormat="1" ht="55.5" customHeight="1" x14ac:dyDescent="0.3">
      <c r="A61" s="385" t="s">
        <v>166</v>
      </c>
      <c r="B61" s="140" t="s">
        <v>188</v>
      </c>
      <c r="C61" s="385" t="s">
        <v>87</v>
      </c>
      <c r="D61" s="142">
        <v>195.26</v>
      </c>
    </row>
    <row r="62" spans="1:4" s="76" customFormat="1" ht="41.4" x14ac:dyDescent="0.3">
      <c r="A62" s="385" t="s">
        <v>207</v>
      </c>
      <c r="B62" s="140" t="s">
        <v>623</v>
      </c>
      <c r="C62" s="385" t="s">
        <v>87</v>
      </c>
      <c r="D62" s="142">
        <v>195.26</v>
      </c>
    </row>
    <row r="63" spans="1:4" s="76" customFormat="1" ht="27.6" x14ac:dyDescent="0.3">
      <c r="A63" s="385" t="s">
        <v>406</v>
      </c>
      <c r="B63" s="140" t="s">
        <v>751</v>
      </c>
      <c r="C63" s="385" t="s">
        <v>86</v>
      </c>
      <c r="D63" s="142">
        <v>8.5</v>
      </c>
    </row>
    <row r="64" spans="1:4" s="79" customFormat="1" ht="13.8" x14ac:dyDescent="0.3">
      <c r="A64" s="151"/>
      <c r="B64" s="152"/>
      <c r="C64" s="612"/>
      <c r="D64" s="153"/>
    </row>
    <row r="65" spans="1:4" s="280" customFormat="1" ht="13.8" x14ac:dyDescent="0.3">
      <c r="A65" s="386" t="s">
        <v>18</v>
      </c>
      <c r="B65" s="178" t="s">
        <v>183</v>
      </c>
      <c r="C65" s="387"/>
      <c r="D65" s="145"/>
    </row>
    <row r="66" spans="1:4" s="76" customFormat="1" ht="41.4" x14ac:dyDescent="0.3">
      <c r="A66" s="385" t="s">
        <v>141</v>
      </c>
      <c r="B66" s="140" t="s">
        <v>942</v>
      </c>
      <c r="C66" s="385" t="s">
        <v>87</v>
      </c>
      <c r="D66" s="142">
        <v>914.1</v>
      </c>
    </row>
    <row r="67" spans="1:4" s="76" customFormat="1" ht="27.6" x14ac:dyDescent="0.3">
      <c r="A67" s="385" t="s">
        <v>167</v>
      </c>
      <c r="B67" s="140" t="s">
        <v>625</v>
      </c>
      <c r="C67" s="385" t="s">
        <v>87</v>
      </c>
      <c r="D67" s="142">
        <v>144</v>
      </c>
    </row>
    <row r="68" spans="1:4" s="76" customFormat="1" ht="41.4" x14ac:dyDescent="0.3">
      <c r="A68" s="385" t="s">
        <v>168</v>
      </c>
      <c r="B68" s="140" t="s">
        <v>1029</v>
      </c>
      <c r="C68" s="385" t="s">
        <v>86</v>
      </c>
      <c r="D68" s="142">
        <v>66</v>
      </c>
    </row>
    <row r="69" spans="1:4" s="76" customFormat="1" ht="27.6" x14ac:dyDescent="0.3">
      <c r="A69" s="385" t="s">
        <v>201</v>
      </c>
      <c r="B69" s="140" t="s">
        <v>626</v>
      </c>
      <c r="C69" s="385" t="s">
        <v>87</v>
      </c>
      <c r="D69" s="142">
        <v>192.56</v>
      </c>
    </row>
    <row r="70" spans="1:4" s="76" customFormat="1" ht="27.6" x14ac:dyDescent="0.3">
      <c r="A70" s="385" t="s">
        <v>208</v>
      </c>
      <c r="B70" s="140" t="s">
        <v>1152</v>
      </c>
      <c r="C70" s="385" t="s">
        <v>86</v>
      </c>
      <c r="D70" s="142">
        <v>24</v>
      </c>
    </row>
    <row r="71" spans="1:4" s="76" customFormat="1" ht="41.4" x14ac:dyDescent="0.3">
      <c r="A71" s="385" t="s">
        <v>438</v>
      </c>
      <c r="B71" s="140" t="s">
        <v>629</v>
      </c>
      <c r="C71" s="385" t="s">
        <v>86</v>
      </c>
      <c r="D71" s="142">
        <v>148.4</v>
      </c>
    </row>
    <row r="72" spans="1:4" s="76" customFormat="1" ht="55.2" x14ac:dyDescent="0.3">
      <c r="A72" s="385" t="s">
        <v>733</v>
      </c>
      <c r="B72" s="140" t="s">
        <v>441</v>
      </c>
      <c r="C72" s="385" t="s">
        <v>85</v>
      </c>
      <c r="D72" s="142">
        <v>12</v>
      </c>
    </row>
    <row r="73" spans="1:4" s="64" customFormat="1" ht="13.8" x14ac:dyDescent="0.3">
      <c r="A73" s="388"/>
      <c r="B73" s="144"/>
      <c r="C73" s="389"/>
      <c r="D73" s="134"/>
    </row>
    <row r="74" spans="1:4" s="280" customFormat="1" ht="14.4" customHeight="1" x14ac:dyDescent="0.3">
      <c r="A74" s="386" t="s">
        <v>19</v>
      </c>
      <c r="B74" s="178" t="s">
        <v>185</v>
      </c>
      <c r="C74" s="387"/>
      <c r="D74" s="145"/>
    </row>
    <row r="75" spans="1:4" s="76" customFormat="1" ht="82.8" x14ac:dyDescent="0.3">
      <c r="A75" s="385" t="s">
        <v>142</v>
      </c>
      <c r="B75" s="140" t="s">
        <v>632</v>
      </c>
      <c r="C75" s="385" t="s">
        <v>85</v>
      </c>
      <c r="D75" s="142">
        <v>4</v>
      </c>
    </row>
    <row r="76" spans="1:4" s="76" customFormat="1" ht="82.8" x14ac:dyDescent="0.3">
      <c r="A76" s="385" t="s">
        <v>169</v>
      </c>
      <c r="B76" s="140" t="s">
        <v>633</v>
      </c>
      <c r="C76" s="385" t="s">
        <v>85</v>
      </c>
      <c r="D76" s="142">
        <v>2</v>
      </c>
    </row>
    <row r="77" spans="1:4" s="76" customFormat="1" ht="41.4" x14ac:dyDescent="0.3">
      <c r="A77" s="385" t="s">
        <v>170</v>
      </c>
      <c r="B77" s="140" t="s">
        <v>736</v>
      </c>
      <c r="C77" s="385" t="s">
        <v>87</v>
      </c>
      <c r="D77" s="142">
        <v>7.4700000000000006</v>
      </c>
    </row>
    <row r="78" spans="1:4" s="76" customFormat="1" ht="41.4" x14ac:dyDescent="0.3">
      <c r="A78" s="385" t="s">
        <v>171</v>
      </c>
      <c r="B78" s="140" t="s">
        <v>1166</v>
      </c>
      <c r="C78" s="385" t="s">
        <v>87</v>
      </c>
      <c r="D78" s="142">
        <v>12.5</v>
      </c>
    </row>
    <row r="79" spans="1:4" s="76" customFormat="1" ht="55.2" x14ac:dyDescent="0.3">
      <c r="A79" s="385" t="s">
        <v>192</v>
      </c>
      <c r="B79" s="140" t="s">
        <v>738</v>
      </c>
      <c r="C79" s="385" t="s">
        <v>85</v>
      </c>
      <c r="D79" s="142">
        <v>5</v>
      </c>
    </row>
    <row r="80" spans="1:4" s="76" customFormat="1" ht="41.4" x14ac:dyDescent="0.3">
      <c r="A80" s="385" t="s">
        <v>193</v>
      </c>
      <c r="B80" s="140" t="s">
        <v>500</v>
      </c>
      <c r="C80" s="385" t="s">
        <v>85</v>
      </c>
      <c r="D80" s="142">
        <v>4</v>
      </c>
    </row>
    <row r="81" spans="1:4" s="64" customFormat="1" ht="14.4" customHeight="1" x14ac:dyDescent="0.3">
      <c r="A81" s="388"/>
      <c r="B81" s="144"/>
      <c r="C81" s="389"/>
      <c r="D81" s="134"/>
    </row>
    <row r="82" spans="1:4" s="280" customFormat="1" ht="13.8" x14ac:dyDescent="0.3">
      <c r="A82" s="386" t="s">
        <v>20</v>
      </c>
      <c r="B82" s="178" t="s">
        <v>129</v>
      </c>
      <c r="C82" s="387"/>
      <c r="D82" s="145"/>
    </row>
    <row r="83" spans="1:4" s="76" customFormat="1" ht="27.6" x14ac:dyDescent="0.3">
      <c r="A83" s="385" t="s">
        <v>186</v>
      </c>
      <c r="B83" s="140" t="s">
        <v>443</v>
      </c>
      <c r="C83" s="385" t="s">
        <v>87</v>
      </c>
      <c r="D83" s="142">
        <v>192.56</v>
      </c>
    </row>
    <row r="84" spans="1:4" s="76" customFormat="1" ht="27.6" x14ac:dyDescent="0.3">
      <c r="A84" s="385" t="s">
        <v>172</v>
      </c>
      <c r="B84" s="140" t="s">
        <v>445</v>
      </c>
      <c r="C84" s="385" t="s">
        <v>87</v>
      </c>
      <c r="D84" s="142">
        <v>192.56</v>
      </c>
    </row>
    <row r="85" spans="1:4" s="76" customFormat="1" ht="27.75" customHeight="1" x14ac:dyDescent="0.3">
      <c r="A85" s="385" t="s">
        <v>173</v>
      </c>
      <c r="B85" s="140" t="s">
        <v>448</v>
      </c>
      <c r="C85" s="385" t="s">
        <v>87</v>
      </c>
      <c r="D85" s="142">
        <v>192.56</v>
      </c>
    </row>
    <row r="86" spans="1:4" s="76" customFormat="1" ht="29.25" customHeight="1" x14ac:dyDescent="0.3">
      <c r="A86" s="385" t="s">
        <v>174</v>
      </c>
      <c r="B86" s="140" t="s">
        <v>377</v>
      </c>
      <c r="C86" s="385" t="s">
        <v>87</v>
      </c>
      <c r="D86" s="142">
        <v>1526.9100000000003</v>
      </c>
    </row>
    <row r="87" spans="1:4" s="76" customFormat="1" ht="27.6" x14ac:dyDescent="0.3">
      <c r="A87" s="385" t="s">
        <v>196</v>
      </c>
      <c r="B87" s="140" t="s">
        <v>451</v>
      </c>
      <c r="C87" s="385" t="s">
        <v>87</v>
      </c>
      <c r="D87" s="142">
        <v>778.52</v>
      </c>
    </row>
    <row r="88" spans="1:4" s="76" customFormat="1" ht="27.6" x14ac:dyDescent="0.3">
      <c r="A88" s="385" t="s">
        <v>452</v>
      </c>
      <c r="B88" s="140" t="s">
        <v>759</v>
      </c>
      <c r="C88" s="385" t="s">
        <v>87</v>
      </c>
      <c r="D88" s="142">
        <v>748.39</v>
      </c>
    </row>
    <row r="89" spans="1:4" s="76" customFormat="1" ht="27.6" x14ac:dyDescent="0.3">
      <c r="A89" s="385" t="s">
        <v>453</v>
      </c>
      <c r="B89" s="140" t="s">
        <v>378</v>
      </c>
      <c r="C89" s="385" t="s">
        <v>87</v>
      </c>
      <c r="D89" s="142">
        <v>1740.09</v>
      </c>
    </row>
    <row r="90" spans="1:4" s="76" customFormat="1" ht="55.2" x14ac:dyDescent="0.3">
      <c r="A90" s="385" t="s">
        <v>454</v>
      </c>
      <c r="B90" s="140" t="s">
        <v>379</v>
      </c>
      <c r="C90" s="385" t="s">
        <v>87</v>
      </c>
      <c r="D90" s="142">
        <v>25</v>
      </c>
    </row>
    <row r="91" spans="1:4" s="76" customFormat="1" ht="55.2" x14ac:dyDescent="0.3">
      <c r="A91" s="385" t="s">
        <v>455</v>
      </c>
      <c r="B91" s="140" t="s">
        <v>382</v>
      </c>
      <c r="C91" s="385" t="s">
        <v>87</v>
      </c>
      <c r="D91" s="142">
        <v>157</v>
      </c>
    </row>
    <row r="92" spans="1:4" s="76" customFormat="1" ht="27.6" x14ac:dyDescent="0.3">
      <c r="A92" s="385" t="s">
        <v>456</v>
      </c>
      <c r="B92" s="140" t="s">
        <v>764</v>
      </c>
      <c r="C92" s="385" t="s">
        <v>87</v>
      </c>
      <c r="D92" s="142">
        <v>21.84</v>
      </c>
    </row>
    <row r="93" spans="1:4" s="76" customFormat="1" ht="27.6" x14ac:dyDescent="0.3">
      <c r="A93" s="385" t="s">
        <v>763</v>
      </c>
      <c r="B93" s="140" t="s">
        <v>639</v>
      </c>
      <c r="C93" s="385" t="s">
        <v>87</v>
      </c>
      <c r="D93" s="142">
        <v>21.84</v>
      </c>
    </row>
    <row r="94" spans="1:4" s="76" customFormat="1" ht="27.6" x14ac:dyDescent="0.3">
      <c r="A94" s="385" t="s">
        <v>1198</v>
      </c>
      <c r="B94" s="140" t="s">
        <v>1196</v>
      </c>
      <c r="D94" s="142">
        <v>711.43</v>
      </c>
    </row>
    <row r="95" spans="1:4" s="76" customFormat="1" ht="41.4" x14ac:dyDescent="0.3">
      <c r="A95" s="385" t="s">
        <v>1205</v>
      </c>
      <c r="B95" s="140" t="s">
        <v>1202</v>
      </c>
      <c r="C95" s="385" t="s">
        <v>86</v>
      </c>
      <c r="D95" s="142">
        <v>260.39</v>
      </c>
    </row>
    <row r="96" spans="1:4" s="76" customFormat="1" ht="27.6" x14ac:dyDescent="0.3">
      <c r="A96" s="385" t="s">
        <v>1227</v>
      </c>
      <c r="B96" s="140" t="s">
        <v>1225</v>
      </c>
      <c r="C96" s="385" t="s">
        <v>87</v>
      </c>
      <c r="D96" s="142">
        <v>761.54000000000008</v>
      </c>
    </row>
    <row r="97" spans="1:4" s="76" customFormat="1" ht="41.4" x14ac:dyDescent="0.3">
      <c r="A97" s="385" t="s">
        <v>1228</v>
      </c>
      <c r="B97" s="140" t="s">
        <v>1216</v>
      </c>
      <c r="C97" s="385" t="s">
        <v>87</v>
      </c>
      <c r="D97" s="142">
        <v>761.54000000000008</v>
      </c>
    </row>
    <row r="98" spans="1:4" s="79" customFormat="1" ht="13.8" x14ac:dyDescent="0.3">
      <c r="A98" s="379"/>
      <c r="B98" s="152"/>
      <c r="C98" s="381"/>
      <c r="D98" s="153"/>
    </row>
    <row r="99" spans="1:4" s="280" customFormat="1" ht="13.8" x14ac:dyDescent="0.3">
      <c r="A99" s="386" t="s">
        <v>21</v>
      </c>
      <c r="B99" s="178" t="s">
        <v>337</v>
      </c>
      <c r="C99" s="387"/>
      <c r="D99" s="145"/>
    </row>
    <row r="100" spans="1:4" s="76" customFormat="1" ht="55.2" x14ac:dyDescent="0.3">
      <c r="A100" s="385" t="s">
        <v>149</v>
      </c>
      <c r="B100" s="140" t="s">
        <v>642</v>
      </c>
      <c r="C100" s="385" t="s">
        <v>85</v>
      </c>
      <c r="D100" s="142">
        <v>12</v>
      </c>
    </row>
    <row r="101" spans="1:4" s="76" customFormat="1" ht="27.6" x14ac:dyDescent="0.3">
      <c r="A101" s="385" t="s">
        <v>175</v>
      </c>
      <c r="B101" s="140" t="s">
        <v>278</v>
      </c>
      <c r="C101" s="385" t="s">
        <v>85</v>
      </c>
      <c r="D101" s="142">
        <v>6</v>
      </c>
    </row>
    <row r="102" spans="1:4" s="76" customFormat="1" ht="41.4" x14ac:dyDescent="0.3">
      <c r="A102" s="385" t="s">
        <v>176</v>
      </c>
      <c r="B102" s="140" t="s">
        <v>158</v>
      </c>
      <c r="C102" s="385" t="s">
        <v>85</v>
      </c>
      <c r="D102" s="142">
        <v>12</v>
      </c>
    </row>
    <row r="103" spans="1:4" s="76" customFormat="1" ht="41.4" x14ac:dyDescent="0.3">
      <c r="A103" s="385" t="s">
        <v>257</v>
      </c>
      <c r="B103" s="140" t="s">
        <v>658</v>
      </c>
      <c r="C103" s="385" t="s">
        <v>86</v>
      </c>
      <c r="D103" s="142">
        <v>40</v>
      </c>
    </row>
    <row r="104" spans="1:4" s="76" customFormat="1" ht="55.2" x14ac:dyDescent="0.3">
      <c r="A104" s="385" t="s">
        <v>258</v>
      </c>
      <c r="B104" s="140" t="s">
        <v>661</v>
      </c>
      <c r="C104" s="385" t="s">
        <v>85</v>
      </c>
      <c r="D104" s="142">
        <v>5</v>
      </c>
    </row>
    <row r="105" spans="1:4" s="76" customFormat="1" ht="41.4" x14ac:dyDescent="0.3">
      <c r="A105" s="385" t="s">
        <v>358</v>
      </c>
      <c r="B105" s="140" t="s">
        <v>663</v>
      </c>
      <c r="C105" s="385" t="s">
        <v>86</v>
      </c>
      <c r="D105" s="142">
        <v>60</v>
      </c>
    </row>
    <row r="106" spans="1:4" s="76" customFormat="1" ht="27.6" x14ac:dyDescent="0.3">
      <c r="A106" s="385" t="s">
        <v>259</v>
      </c>
      <c r="B106" s="140" t="s">
        <v>147</v>
      </c>
      <c r="C106" s="385" t="s">
        <v>85</v>
      </c>
      <c r="D106" s="142">
        <v>6</v>
      </c>
    </row>
    <row r="107" spans="1:4" s="76" customFormat="1" ht="41.4" x14ac:dyDescent="0.3">
      <c r="A107" s="385" t="s">
        <v>260</v>
      </c>
      <c r="B107" s="140" t="s">
        <v>677</v>
      </c>
      <c r="C107" s="385" t="s">
        <v>85</v>
      </c>
      <c r="D107" s="142">
        <v>2</v>
      </c>
    </row>
    <row r="108" spans="1:4" s="76" customFormat="1" ht="13.8" x14ac:dyDescent="0.3">
      <c r="A108" s="385" t="s">
        <v>288</v>
      </c>
      <c r="B108" s="140" t="s">
        <v>458</v>
      </c>
      <c r="C108" s="385" t="s">
        <v>87</v>
      </c>
      <c r="D108" s="142">
        <v>1.84</v>
      </c>
    </row>
    <row r="109" spans="1:4" s="76" customFormat="1" ht="27.6" x14ac:dyDescent="0.3">
      <c r="A109" s="385" t="s">
        <v>289</v>
      </c>
      <c r="B109" s="140" t="s">
        <v>678</v>
      </c>
      <c r="C109" s="385" t="s">
        <v>85</v>
      </c>
      <c r="D109" s="142">
        <v>4</v>
      </c>
    </row>
    <row r="110" spans="1:4" s="76" customFormat="1" ht="27.6" x14ac:dyDescent="0.3">
      <c r="A110" s="385" t="s">
        <v>290</v>
      </c>
      <c r="B110" s="140" t="s">
        <v>680</v>
      </c>
      <c r="C110" s="385" t="s">
        <v>85</v>
      </c>
      <c r="D110" s="142">
        <v>6</v>
      </c>
    </row>
    <row r="111" spans="1:4" s="76" customFormat="1" ht="27.6" x14ac:dyDescent="0.3">
      <c r="A111" s="385" t="s">
        <v>291</v>
      </c>
      <c r="B111" s="140" t="s">
        <v>468</v>
      </c>
      <c r="C111" s="385" t="s">
        <v>85</v>
      </c>
      <c r="D111" s="142">
        <v>6</v>
      </c>
    </row>
    <row r="112" spans="1:4" s="76" customFormat="1" ht="32.25" customHeight="1" x14ac:dyDescent="0.3">
      <c r="A112" s="385" t="s">
        <v>292</v>
      </c>
      <c r="B112" s="140" t="s">
        <v>681</v>
      </c>
      <c r="C112" s="385" t="s">
        <v>85</v>
      </c>
      <c r="D112" s="142">
        <v>6</v>
      </c>
    </row>
    <row r="113" spans="1:4" s="76" customFormat="1" ht="41.4" x14ac:dyDescent="0.3">
      <c r="A113" s="385" t="s">
        <v>469</v>
      </c>
      <c r="B113" s="140" t="s">
        <v>776</v>
      </c>
      <c r="C113" s="385" t="s">
        <v>85</v>
      </c>
      <c r="D113" s="142">
        <v>1</v>
      </c>
    </row>
    <row r="114" spans="1:4" s="76" customFormat="1" ht="41.4" x14ac:dyDescent="0.3">
      <c r="A114" s="385" t="s">
        <v>472</v>
      </c>
      <c r="B114" s="140" t="s">
        <v>466</v>
      </c>
      <c r="C114" s="385" t="s">
        <v>85</v>
      </c>
      <c r="D114" s="142">
        <v>2</v>
      </c>
    </row>
    <row r="115" spans="1:4" s="76" customFormat="1" ht="27.6" x14ac:dyDescent="0.3">
      <c r="A115" s="385" t="s">
        <v>471</v>
      </c>
      <c r="B115" s="140" t="s">
        <v>143</v>
      </c>
      <c r="C115" s="385" t="s">
        <v>85</v>
      </c>
      <c r="D115" s="142">
        <v>6</v>
      </c>
    </row>
    <row r="116" spans="1:4" s="76" customFormat="1" ht="27.6" x14ac:dyDescent="0.3">
      <c r="A116" s="385" t="s">
        <v>473</v>
      </c>
      <c r="B116" s="140" t="s">
        <v>329</v>
      </c>
      <c r="C116" s="385" t="s">
        <v>85</v>
      </c>
      <c r="D116" s="142">
        <v>4</v>
      </c>
    </row>
    <row r="117" spans="1:4" s="76" customFormat="1" ht="27.6" x14ac:dyDescent="0.3">
      <c r="A117" s="385" t="s">
        <v>474</v>
      </c>
      <c r="B117" s="140" t="s">
        <v>331</v>
      </c>
      <c r="C117" s="385" t="s">
        <v>85</v>
      </c>
      <c r="D117" s="142">
        <v>4</v>
      </c>
    </row>
    <row r="118" spans="1:4" s="76" customFormat="1" ht="27.6" x14ac:dyDescent="0.3">
      <c r="A118" s="385" t="s">
        <v>475</v>
      </c>
      <c r="B118" s="140" t="s">
        <v>333</v>
      </c>
      <c r="C118" s="385" t="s">
        <v>85</v>
      </c>
      <c r="D118" s="142">
        <v>4</v>
      </c>
    </row>
    <row r="119" spans="1:4" s="76" customFormat="1" ht="69" x14ac:dyDescent="0.3">
      <c r="A119" s="385" t="s">
        <v>476</v>
      </c>
      <c r="B119" s="140" t="s">
        <v>411</v>
      </c>
      <c r="C119" s="385" t="s">
        <v>85</v>
      </c>
      <c r="D119" s="142">
        <v>1</v>
      </c>
    </row>
    <row r="120" spans="1:4" s="79" customFormat="1" ht="13.8" x14ac:dyDescent="0.3">
      <c r="A120" s="379"/>
      <c r="B120" s="152"/>
      <c r="C120" s="381"/>
      <c r="D120" s="153"/>
    </row>
    <row r="121" spans="1:4" s="280" customFormat="1" ht="13.8" x14ac:dyDescent="0.3">
      <c r="A121" s="386" t="s">
        <v>22</v>
      </c>
      <c r="B121" s="178" t="s">
        <v>157</v>
      </c>
      <c r="C121" s="387"/>
      <c r="D121" s="145"/>
    </row>
    <row r="122" spans="1:4" s="172" customFormat="1" ht="27.6" x14ac:dyDescent="0.3">
      <c r="A122" s="385" t="s">
        <v>150</v>
      </c>
      <c r="B122" s="140" t="s">
        <v>511</v>
      </c>
      <c r="C122" s="385" t="s">
        <v>85</v>
      </c>
      <c r="D122" s="142">
        <v>19</v>
      </c>
    </row>
    <row r="123" spans="1:4" s="172" customFormat="1" ht="41.4" x14ac:dyDescent="0.3">
      <c r="A123" s="385" t="s">
        <v>177</v>
      </c>
      <c r="B123" s="140" t="s">
        <v>387</v>
      </c>
      <c r="C123" s="385" t="s">
        <v>85</v>
      </c>
      <c r="D123" s="142">
        <v>8</v>
      </c>
    </row>
    <row r="124" spans="1:4" s="172" customFormat="1" ht="41.4" x14ac:dyDescent="0.3">
      <c r="A124" s="385" t="s">
        <v>178</v>
      </c>
      <c r="B124" s="140" t="s">
        <v>514</v>
      </c>
      <c r="C124" s="385" t="s">
        <v>85</v>
      </c>
      <c r="D124" s="142">
        <v>10</v>
      </c>
    </row>
    <row r="125" spans="1:4" s="172" customFormat="1" ht="41.4" x14ac:dyDescent="0.3">
      <c r="A125" s="385" t="s">
        <v>261</v>
      </c>
      <c r="B125" s="140" t="s">
        <v>1295</v>
      </c>
      <c r="C125" s="385" t="s">
        <v>86</v>
      </c>
      <c r="D125" s="142">
        <v>150</v>
      </c>
    </row>
    <row r="126" spans="1:4" s="172" customFormat="1" ht="41.4" x14ac:dyDescent="0.3">
      <c r="A126" s="385" t="s">
        <v>262</v>
      </c>
      <c r="B126" s="140" t="s">
        <v>516</v>
      </c>
      <c r="C126" s="385" t="s">
        <v>86</v>
      </c>
      <c r="D126" s="142">
        <v>100</v>
      </c>
    </row>
    <row r="127" spans="1:4" s="172" customFormat="1" ht="41.4" x14ac:dyDescent="0.3">
      <c r="A127" s="385" t="s">
        <v>263</v>
      </c>
      <c r="B127" s="140" t="s">
        <v>521</v>
      </c>
      <c r="C127" s="385" t="s">
        <v>520</v>
      </c>
      <c r="D127" s="142">
        <v>20</v>
      </c>
    </row>
    <row r="128" spans="1:4" s="172" customFormat="1" ht="41.4" x14ac:dyDescent="0.3">
      <c r="A128" s="385" t="s">
        <v>295</v>
      </c>
      <c r="B128" s="140" t="s">
        <v>518</v>
      </c>
      <c r="C128" s="385" t="s">
        <v>85</v>
      </c>
      <c r="D128" s="142">
        <v>8</v>
      </c>
    </row>
    <row r="129" spans="1:4" s="172" customFormat="1" ht="41.4" x14ac:dyDescent="0.3">
      <c r="A129" s="385" t="s">
        <v>296</v>
      </c>
      <c r="B129" s="140" t="s">
        <v>523</v>
      </c>
      <c r="C129" s="385" t="s">
        <v>85</v>
      </c>
      <c r="D129" s="142">
        <v>10</v>
      </c>
    </row>
    <row r="130" spans="1:4" s="172" customFormat="1" ht="55.2" x14ac:dyDescent="0.3">
      <c r="A130" s="385" t="s">
        <v>297</v>
      </c>
      <c r="B130" s="140" t="s">
        <v>1285</v>
      </c>
      <c r="C130" s="385" t="s">
        <v>85</v>
      </c>
      <c r="D130" s="142">
        <v>1</v>
      </c>
    </row>
    <row r="131" spans="1:4" s="172" customFormat="1" ht="41.4" x14ac:dyDescent="0.3">
      <c r="A131" s="385" t="s">
        <v>298</v>
      </c>
      <c r="B131" s="140" t="s">
        <v>795</v>
      </c>
      <c r="C131" s="385" t="s">
        <v>85</v>
      </c>
      <c r="D131" s="142">
        <v>1</v>
      </c>
    </row>
    <row r="132" spans="1:4" s="172" customFormat="1" ht="27.6" x14ac:dyDescent="0.3">
      <c r="A132" s="385" t="s">
        <v>299</v>
      </c>
      <c r="B132" s="140" t="s">
        <v>525</v>
      </c>
      <c r="C132" s="385" t="s">
        <v>85</v>
      </c>
      <c r="D132" s="142">
        <v>1</v>
      </c>
    </row>
    <row r="133" spans="1:4" s="172" customFormat="1" ht="41.4" x14ac:dyDescent="0.3">
      <c r="A133" s="385" t="s">
        <v>293</v>
      </c>
      <c r="B133" s="140" t="s">
        <v>385</v>
      </c>
      <c r="C133" s="385" t="s">
        <v>86</v>
      </c>
      <c r="D133" s="142">
        <v>1000</v>
      </c>
    </row>
    <row r="134" spans="1:4" s="172" customFormat="1" ht="41.4" x14ac:dyDescent="0.3">
      <c r="A134" s="385" t="s">
        <v>294</v>
      </c>
      <c r="B134" s="140" t="s">
        <v>1280</v>
      </c>
      <c r="C134" s="385" t="s">
        <v>86</v>
      </c>
      <c r="D134" s="142">
        <v>100</v>
      </c>
    </row>
    <row r="135" spans="1:4" s="172" customFormat="1" ht="27.6" x14ac:dyDescent="0.3">
      <c r="A135" s="385" t="s">
        <v>320</v>
      </c>
      <c r="B135" s="140" t="s">
        <v>805</v>
      </c>
      <c r="C135" s="385" t="s">
        <v>85</v>
      </c>
      <c r="D135" s="142">
        <v>8</v>
      </c>
    </row>
    <row r="136" spans="1:4" s="172" customFormat="1" ht="27.6" x14ac:dyDescent="0.3">
      <c r="A136" s="385" t="s">
        <v>321</v>
      </c>
      <c r="B136" s="140" t="s">
        <v>807</v>
      </c>
      <c r="C136" s="385" t="s">
        <v>85</v>
      </c>
      <c r="D136" s="142">
        <v>1</v>
      </c>
    </row>
    <row r="137" spans="1:4" s="172" customFormat="1" ht="27.6" x14ac:dyDescent="0.3">
      <c r="A137" s="385" t="s">
        <v>478</v>
      </c>
      <c r="B137" s="140" t="s">
        <v>530</v>
      </c>
      <c r="C137" s="385" t="s">
        <v>85</v>
      </c>
      <c r="D137" s="142">
        <v>19</v>
      </c>
    </row>
    <row r="138" spans="1:4" s="172" customFormat="1" ht="27.6" x14ac:dyDescent="0.3">
      <c r="A138" s="385" t="s">
        <v>479</v>
      </c>
      <c r="B138" s="140" t="s">
        <v>1279</v>
      </c>
      <c r="C138" s="385" t="s">
        <v>85</v>
      </c>
      <c r="D138" s="142">
        <v>20</v>
      </c>
    </row>
    <row r="139" spans="1:4" s="64" customFormat="1" ht="13.8" x14ac:dyDescent="0.3">
      <c r="A139" s="378"/>
      <c r="B139" s="144"/>
      <c r="C139" s="389"/>
      <c r="D139" s="134"/>
    </row>
    <row r="140" spans="1:4" s="280" customFormat="1" ht="13.8" x14ac:dyDescent="0.3">
      <c r="A140" s="386" t="s">
        <v>23</v>
      </c>
      <c r="B140" s="178" t="s">
        <v>203</v>
      </c>
      <c r="C140" s="387"/>
      <c r="D140" s="145"/>
    </row>
    <row r="141" spans="1:4" s="76" customFormat="1" ht="41.4" x14ac:dyDescent="0.3">
      <c r="A141" s="385" t="s">
        <v>151</v>
      </c>
      <c r="B141" s="140" t="s">
        <v>686</v>
      </c>
      <c r="C141" s="385" t="s">
        <v>85</v>
      </c>
      <c r="D141" s="142">
        <v>2</v>
      </c>
    </row>
    <row r="142" spans="1:4" s="76" customFormat="1" ht="82.8" x14ac:dyDescent="0.3">
      <c r="A142" s="385" t="s">
        <v>486</v>
      </c>
      <c r="B142" s="140" t="s">
        <v>998</v>
      </c>
      <c r="C142" s="385" t="s">
        <v>87</v>
      </c>
      <c r="D142" s="142">
        <v>117.81</v>
      </c>
    </row>
    <row r="143" spans="1:4" s="76" customFormat="1" ht="27.6" x14ac:dyDescent="0.3">
      <c r="A143" s="385" t="s">
        <v>487</v>
      </c>
      <c r="B143" s="140" t="s">
        <v>194</v>
      </c>
      <c r="C143" s="385" t="s">
        <v>87</v>
      </c>
      <c r="D143" s="142">
        <v>590.79</v>
      </c>
    </row>
    <row r="144" spans="1:4" s="79" customFormat="1" ht="13.8" x14ac:dyDescent="0.3">
      <c r="A144" s="379"/>
      <c r="B144" s="152"/>
      <c r="C144" s="381"/>
      <c r="D144" s="153"/>
    </row>
    <row r="145" spans="1:14" s="80" customFormat="1" ht="15.6" customHeight="1" x14ac:dyDescent="0.3">
      <c r="A145" s="650"/>
      <c r="B145" s="650"/>
      <c r="C145" s="650"/>
      <c r="D145" s="650"/>
    </row>
    <row r="146" spans="1:14" s="64" customFormat="1" ht="13.8" x14ac:dyDescent="0.3">
      <c r="A146" s="156"/>
      <c r="B146" s="156"/>
      <c r="C146" s="156"/>
      <c r="D146" s="156"/>
    </row>
    <row r="147" spans="1:14" ht="13.8" x14ac:dyDescent="0.3">
      <c r="A147" s="159"/>
      <c r="B147" s="159"/>
      <c r="C147" s="159"/>
      <c r="D147" s="159"/>
    </row>
    <row r="148" spans="1:14" ht="13.8" x14ac:dyDescent="0.3">
      <c r="A148" s="159"/>
      <c r="B148" s="159"/>
      <c r="C148" s="159"/>
      <c r="D148" s="159"/>
    </row>
    <row r="149" spans="1:14" ht="13.8" x14ac:dyDescent="0.3">
      <c r="A149" s="159"/>
      <c r="B149" s="159"/>
      <c r="C149" s="159"/>
      <c r="D149" s="159"/>
    </row>
    <row r="150" spans="1:14" ht="13.8" x14ac:dyDescent="0.3">
      <c r="A150" s="159"/>
      <c r="B150" s="159"/>
      <c r="C150" s="159"/>
      <c r="D150" s="159"/>
    </row>
    <row r="151" spans="1:14" ht="13.8" x14ac:dyDescent="0.3">
      <c r="A151" s="159"/>
      <c r="B151" s="159"/>
      <c r="C151" s="159"/>
      <c r="D151" s="159"/>
    </row>
    <row r="152" spans="1:14" ht="13.8" x14ac:dyDescent="0.3">
      <c r="A152" s="159"/>
      <c r="B152" s="159"/>
      <c r="C152" s="159"/>
      <c r="D152" s="159"/>
    </row>
    <row r="153" spans="1:14" ht="13.8" x14ac:dyDescent="0.3">
      <c r="A153" s="159"/>
      <c r="B153" s="159"/>
      <c r="C153" s="159"/>
      <c r="D153" s="159"/>
    </row>
    <row r="154" spans="1:14" ht="13.8" x14ac:dyDescent="0.3">
      <c r="A154" s="159"/>
      <c r="B154" s="159"/>
      <c r="C154" s="159"/>
      <c r="D154" s="159"/>
    </row>
    <row r="155" spans="1:14" s="159" customFormat="1" ht="13.8" x14ac:dyDescent="0.3">
      <c r="E155" s="70"/>
      <c r="F155" s="70"/>
      <c r="G155" s="70"/>
      <c r="H155" s="70"/>
      <c r="I155" s="70"/>
      <c r="J155" s="70"/>
      <c r="K155" s="70"/>
      <c r="L155" s="70"/>
      <c r="M155" s="70"/>
      <c r="N155" s="70"/>
    </row>
    <row r="156" spans="1:14" s="159" customFormat="1" ht="13.8" x14ac:dyDescent="0.3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</row>
    <row r="157" spans="1:14" s="159" customFormat="1" ht="13.8" x14ac:dyDescent="0.3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</row>
  </sheetData>
  <mergeCells count="1">
    <mergeCell ref="A145:D145"/>
  </mergeCells>
  <printOptions horizontalCentered="1"/>
  <pageMargins left="0.59055118110236227" right="0.59055118110236227" top="1.3779527559055118" bottom="0.59055118110236227" header="0.39370078740157483" footer="0.39370078740157483"/>
  <pageSetup paperSize="9" fitToHeight="0" orientation="portrait" r:id="rId1"/>
  <headerFooter>
    <oddHeader>&amp;L&amp;G&amp;R&amp;G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23</vt:i4>
      </vt:variant>
    </vt:vector>
  </HeadingPairs>
  <TitlesOfParts>
    <vt:vector size="37" baseType="lpstr">
      <vt:lpstr>RESUMO</vt:lpstr>
      <vt:lpstr>MEMÓRIA</vt:lpstr>
      <vt:lpstr>ORÇAMENTO</vt:lpstr>
      <vt:lpstr>(ORÇAMENTO GERAL)</vt:lpstr>
      <vt:lpstr>COMPOSIÇÕES</vt:lpstr>
      <vt:lpstr>CRONOGRAMA</vt:lpstr>
      <vt:lpstr>COTAÇÕES</vt:lpstr>
      <vt:lpstr>BDI_EDIFICACOES_25,36%_COM</vt:lpstr>
      <vt:lpstr>QCI</vt:lpstr>
      <vt:lpstr>BDI_EDIFICACOES_20,50%_SEM</vt:lpstr>
      <vt:lpstr>_RESUMO COMPARATIVO_</vt:lpstr>
      <vt:lpstr>COMP_ENCARGOS_SOCIAIS_SEM_D</vt:lpstr>
      <vt:lpstr>CURVA ABC_REV01</vt:lpstr>
      <vt:lpstr>QTD</vt:lpstr>
      <vt:lpstr>'(ORÇAMENTO GERAL)'!Area_de_impressao</vt:lpstr>
      <vt:lpstr>'_RESUMO COMPARATIVO_'!Area_de_impressao</vt:lpstr>
      <vt:lpstr>'BDI_EDIFICACOES_20,50%_SEM'!Area_de_impressao</vt:lpstr>
      <vt:lpstr>'BDI_EDIFICACOES_25,36%_COM'!Area_de_impressao</vt:lpstr>
      <vt:lpstr>COMPOSIÇÕES!Area_de_impressao</vt:lpstr>
      <vt:lpstr>COTAÇÕES!Area_de_impressao</vt:lpstr>
      <vt:lpstr>CRONOGRAMA!Area_de_impressao</vt:lpstr>
      <vt:lpstr>'CURVA ABC_REV01'!Area_de_impressao</vt:lpstr>
      <vt:lpstr>MEMÓRIA!Area_de_impressao</vt:lpstr>
      <vt:lpstr>ORÇAMENTO!Area_de_impressao</vt:lpstr>
      <vt:lpstr>QCI!Area_de_impressao</vt:lpstr>
      <vt:lpstr>QTD!Area_de_impressao</vt:lpstr>
      <vt:lpstr>RESUMO!Area_de_impressao</vt:lpstr>
      <vt:lpstr>'(ORÇAMENTO GERAL)'!Titulos_de_impressao</vt:lpstr>
      <vt:lpstr>'_RESUMO COMPARATIVO_'!Titulos_de_impressao</vt:lpstr>
      <vt:lpstr>COMPOSIÇÕES!Titulos_de_impressao</vt:lpstr>
      <vt:lpstr>COTAÇÕES!Titulos_de_impressao</vt:lpstr>
      <vt:lpstr>'CURVA ABC_REV01'!Titulos_de_impressao</vt:lpstr>
      <vt:lpstr>MEMÓRIA!Titulos_de_impressao</vt:lpstr>
      <vt:lpstr>ORÇAMENTO!Titulos_de_impressao</vt:lpstr>
      <vt:lpstr>QCI!Titulos_de_impressao</vt:lpstr>
      <vt:lpstr>QTD!Titulos_de_impressao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2025-05-19T18:04:33Z</dcterms:modified>
</cp:coreProperties>
</file>